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SIGCMA/Compartido/Riesgos Direccion/"/>
    </mc:Choice>
  </mc:AlternateContent>
  <xr:revisionPtr revIDLastSave="92" documentId="11_D8546F047E3A62038D3C38139712A2EAF06C6055" xr6:coauthVersionLast="47" xr6:coauthVersionMax="47" xr10:uidLastSave="{D3891B9D-5344-43B4-83A8-B2BF9E6D9205}"/>
  <bookViews>
    <workbookView xWindow="-120" yWindow="-120" windowWidth="29040" windowHeight="15720" tabRatio="898" firstSheet="5"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 sheetId="38" r:id="rId13"/>
    <sheet name="Seguimiento 4 Trim" sheetId="39" r:id="rId14"/>
  </sheets>
  <externalReferences>
    <externalReference r:id="rId15"/>
    <externalReference r:id="rId16"/>
    <externalReference r:id="rId17"/>
  </externalReferences>
  <definedNames>
    <definedName name="_xlnm.Print_Area" localSheetId="5">'5- Identificación de Riesgos'!$A$1:$N$14</definedName>
    <definedName name="_xlnm.Print_Area" localSheetId="6">'6- Valoración Controles'!$A$1:$V$19</definedName>
    <definedName name="_xlnm.Print_Area" localSheetId="7">'7- Mapa Final'!$A$1:$N$19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9" i="39" l="1"/>
  <c r="E129" i="39"/>
  <c r="D129" i="39"/>
  <c r="C129" i="39"/>
  <c r="B129" i="39"/>
  <c r="A129" i="39"/>
  <c r="F119" i="39"/>
  <c r="E119" i="39"/>
  <c r="D119" i="39"/>
  <c r="C119" i="39"/>
  <c r="B119" i="39"/>
  <c r="A119" i="39"/>
  <c r="F109" i="39"/>
  <c r="E109" i="39"/>
  <c r="D109" i="39"/>
  <c r="C109" i="39"/>
  <c r="B109" i="39"/>
  <c r="A109" i="39"/>
  <c r="F99" i="39"/>
  <c r="E99" i="39"/>
  <c r="D99" i="39"/>
  <c r="C99" i="39"/>
  <c r="B99" i="39"/>
  <c r="A99" i="39"/>
  <c r="F89" i="39"/>
  <c r="E89" i="39"/>
  <c r="D89" i="39"/>
  <c r="C89" i="39"/>
  <c r="B89" i="39"/>
  <c r="A89" i="39"/>
  <c r="F79" i="39"/>
  <c r="E79" i="39"/>
  <c r="D79" i="39"/>
  <c r="C79" i="39"/>
  <c r="B79" i="39"/>
  <c r="A79" i="39"/>
  <c r="F69" i="39"/>
  <c r="E69" i="39"/>
  <c r="D69" i="39"/>
  <c r="C69" i="39"/>
  <c r="B69" i="39"/>
  <c r="A69" i="39"/>
  <c r="F59" i="39"/>
  <c r="E59" i="39"/>
  <c r="D59" i="39"/>
  <c r="C59" i="39"/>
  <c r="B59" i="39"/>
  <c r="A59" i="39"/>
  <c r="F49" i="39"/>
  <c r="E49" i="39"/>
  <c r="D49" i="39"/>
  <c r="C49" i="39"/>
  <c r="B49" i="39"/>
  <c r="A49" i="39"/>
  <c r="F39" i="39"/>
  <c r="E39" i="39"/>
  <c r="D39" i="39"/>
  <c r="C39" i="39"/>
  <c r="B39" i="39"/>
  <c r="A39" i="39"/>
  <c r="F29" i="39"/>
  <c r="E29" i="39"/>
  <c r="D29" i="39"/>
  <c r="C29" i="39"/>
  <c r="B29" i="39"/>
  <c r="A29" i="39"/>
  <c r="F19" i="39"/>
  <c r="E19" i="39"/>
  <c r="D19" i="39"/>
  <c r="C19" i="39"/>
  <c r="B19" i="39"/>
  <c r="A19" i="39"/>
  <c r="F9" i="39"/>
  <c r="E9" i="39"/>
  <c r="D9" i="39"/>
  <c r="C9" i="39"/>
  <c r="B9" i="39"/>
  <c r="A9" i="39"/>
  <c r="F129" i="38"/>
  <c r="E129" i="38"/>
  <c r="D129" i="38"/>
  <c r="C129" i="38"/>
  <c r="B129" i="38"/>
  <c r="A129" i="38"/>
  <c r="F119" i="38"/>
  <c r="E119" i="38"/>
  <c r="D119" i="38"/>
  <c r="C119" i="38"/>
  <c r="B119" i="38"/>
  <c r="A119" i="38"/>
  <c r="F109" i="38"/>
  <c r="E109" i="38"/>
  <c r="D109" i="38"/>
  <c r="C109" i="38"/>
  <c r="B109" i="38"/>
  <c r="A109" i="38"/>
  <c r="F99" i="38"/>
  <c r="E99" i="38"/>
  <c r="D99" i="38"/>
  <c r="C99" i="38"/>
  <c r="B99" i="38"/>
  <c r="A99" i="38"/>
  <c r="F89" i="38"/>
  <c r="E89" i="38"/>
  <c r="D89" i="38"/>
  <c r="C89" i="38"/>
  <c r="B89" i="38"/>
  <c r="A89" i="38"/>
  <c r="F79" i="38"/>
  <c r="E79" i="38"/>
  <c r="D79" i="38"/>
  <c r="C79" i="38"/>
  <c r="B79" i="38"/>
  <c r="A79" i="38"/>
  <c r="F69" i="38"/>
  <c r="E69" i="38"/>
  <c r="D69" i="38"/>
  <c r="C69" i="38"/>
  <c r="B69" i="38"/>
  <c r="A69" i="38"/>
  <c r="F59" i="38"/>
  <c r="E59" i="38"/>
  <c r="D59" i="38"/>
  <c r="C59" i="38"/>
  <c r="B59" i="38"/>
  <c r="A59" i="38"/>
  <c r="F49" i="38"/>
  <c r="E49" i="38"/>
  <c r="D49" i="38"/>
  <c r="C49" i="38"/>
  <c r="B49" i="38"/>
  <c r="A49" i="38"/>
  <c r="F39" i="38"/>
  <c r="E39" i="38"/>
  <c r="D39" i="38"/>
  <c r="C39" i="38"/>
  <c r="B39" i="38"/>
  <c r="A39" i="38"/>
  <c r="F29" i="38"/>
  <c r="E29" i="38"/>
  <c r="D29" i="38"/>
  <c r="C29" i="38"/>
  <c r="B29" i="38"/>
  <c r="A29" i="38"/>
  <c r="F19" i="38"/>
  <c r="E19" i="38"/>
  <c r="D19" i="38"/>
  <c r="C19" i="38"/>
  <c r="B19" i="38"/>
  <c r="A19" i="38"/>
  <c r="F9" i="38"/>
  <c r="E9" i="38"/>
  <c r="D9" i="38"/>
  <c r="C9" i="38"/>
  <c r="B9" i="38"/>
  <c r="A9" i="38"/>
  <c r="G70" i="27"/>
  <c r="H70" i="27"/>
  <c r="J70" i="28"/>
  <c r="J71" i="28"/>
  <c r="J72" i="28"/>
  <c r="J73" i="28"/>
  <c r="K70" i="28"/>
  <c r="T70" i="28"/>
  <c r="J130" i="29"/>
  <c r="D129" i="34"/>
  <c r="L15" i="27"/>
  <c r="L16" i="27"/>
  <c r="L17" i="27"/>
  <c r="L18" i="27"/>
  <c r="L19" i="27"/>
  <c r="M15" i="27"/>
  <c r="R15" i="28"/>
  <c r="R16" i="28"/>
  <c r="R17" i="28"/>
  <c r="R18" i="28"/>
  <c r="R19" i="28"/>
  <c r="S15" i="28"/>
  <c r="U15" i="28"/>
  <c r="K10" i="29"/>
  <c r="G15" i="27"/>
  <c r="H15" i="27"/>
  <c r="J15" i="28"/>
  <c r="J16" i="28"/>
  <c r="J17" i="28"/>
  <c r="J18" i="28"/>
  <c r="J19" i="28"/>
  <c r="K15" i="28"/>
  <c r="T15" i="28"/>
  <c r="V15" i="28"/>
  <c r="M10" i="29"/>
  <c r="L10" i="27"/>
  <c r="L11" i="27"/>
  <c r="L12" i="27"/>
  <c r="L13" i="27"/>
  <c r="L14" i="27"/>
  <c r="M10" i="27"/>
  <c r="R10" i="28"/>
  <c r="R11" i="28"/>
  <c r="R12" i="28"/>
  <c r="R13" i="28"/>
  <c r="R14" i="28"/>
  <c r="S10" i="28"/>
  <c r="U10" i="28"/>
  <c r="G10" i="27"/>
  <c r="H10" i="27"/>
  <c r="J10" i="28"/>
  <c r="J11" i="28"/>
  <c r="J12" i="28"/>
  <c r="J13" i="28"/>
  <c r="J14" i="28"/>
  <c r="K10" i="28"/>
  <c r="T10" i="28"/>
  <c r="V10" i="28"/>
  <c r="G20" i="27"/>
  <c r="H20" i="27"/>
  <c r="J20" i="28"/>
  <c r="J21" i="28"/>
  <c r="J22" i="28"/>
  <c r="J23" i="28"/>
  <c r="J24" i="28"/>
  <c r="K20" i="28"/>
  <c r="T20" i="28"/>
  <c r="L20" i="27"/>
  <c r="L21" i="27"/>
  <c r="L22" i="27"/>
  <c r="L23" i="27"/>
  <c r="L24" i="27"/>
  <c r="M20" i="27"/>
  <c r="R20" i="28"/>
  <c r="R21" i="28"/>
  <c r="R22" i="28"/>
  <c r="R23" i="28"/>
  <c r="R24" i="28"/>
  <c r="S20" i="28"/>
  <c r="U20" i="28"/>
  <c r="V20" i="28"/>
  <c r="M20" i="29"/>
  <c r="F20" i="18"/>
  <c r="K20" i="29"/>
  <c r="E20" i="18"/>
  <c r="J20" i="29"/>
  <c r="D20" i="18"/>
  <c r="N20" i="27"/>
  <c r="H20" i="29"/>
  <c r="G20" i="29"/>
  <c r="F20" i="29"/>
  <c r="G30" i="27"/>
  <c r="H30" i="27"/>
  <c r="F30" i="29"/>
  <c r="L30" i="27"/>
  <c r="L31" i="27"/>
  <c r="L32" i="27"/>
  <c r="L33" i="27"/>
  <c r="L37" i="27"/>
  <c r="M30" i="27"/>
  <c r="G30" i="29"/>
  <c r="N30" i="27"/>
  <c r="H30" i="29"/>
  <c r="J30" i="28"/>
  <c r="J31" i="28"/>
  <c r="J32" i="28"/>
  <c r="J33" i="28"/>
  <c r="J34" i="28"/>
  <c r="J35" i="28"/>
  <c r="J36" i="28"/>
  <c r="J37" i="28"/>
  <c r="K30" i="28"/>
  <c r="T30" i="28"/>
  <c r="R30" i="28"/>
  <c r="R31" i="28"/>
  <c r="R32" i="28"/>
  <c r="R33" i="28"/>
  <c r="R34" i="28"/>
  <c r="R35" i="28"/>
  <c r="R36" i="28"/>
  <c r="R37" i="28"/>
  <c r="S30" i="28"/>
  <c r="U30" i="28"/>
  <c r="V30" i="28"/>
  <c r="M30" i="29"/>
  <c r="K30" i="29"/>
  <c r="J30" i="29"/>
  <c r="D30" i="18"/>
  <c r="L10" i="29"/>
  <c r="L20" i="29"/>
  <c r="E30" i="18"/>
  <c r="F30" i="18"/>
  <c r="G25" i="27"/>
  <c r="H25" i="27"/>
  <c r="J25" i="28"/>
  <c r="J26" i="28"/>
  <c r="J27" i="28"/>
  <c r="J28" i="28"/>
  <c r="J29" i="28"/>
  <c r="K25" i="28"/>
  <c r="T25" i="28"/>
  <c r="J40" i="29"/>
  <c r="D40" i="18"/>
  <c r="L25" i="27"/>
  <c r="L26" i="27"/>
  <c r="L27" i="27"/>
  <c r="L28" i="27"/>
  <c r="L29" i="27"/>
  <c r="M25" i="27"/>
  <c r="R25" i="28"/>
  <c r="R26" i="28"/>
  <c r="R27" i="28"/>
  <c r="R28" i="28"/>
  <c r="R29" i="28"/>
  <c r="S25" i="28"/>
  <c r="U25" i="28"/>
  <c r="K40" i="29"/>
  <c r="E40" i="18"/>
  <c r="V25" i="28"/>
  <c r="M40" i="29"/>
  <c r="F40" i="18"/>
  <c r="J50" i="29"/>
  <c r="D50" i="18"/>
  <c r="K50" i="29"/>
  <c r="E50" i="18"/>
  <c r="M50" i="29"/>
  <c r="F50" i="18"/>
  <c r="G43" i="27"/>
  <c r="H43" i="27"/>
  <c r="J38" i="28"/>
  <c r="J39" i="28"/>
  <c r="J40" i="28"/>
  <c r="J41" i="28"/>
  <c r="J42" i="28"/>
  <c r="K38" i="28"/>
  <c r="T38" i="28"/>
  <c r="J60" i="29"/>
  <c r="D60" i="18"/>
  <c r="L43" i="27"/>
  <c r="L44" i="27"/>
  <c r="L45" i="27"/>
  <c r="L46" i="27"/>
  <c r="L47" i="27"/>
  <c r="L48" i="27"/>
  <c r="M43" i="27"/>
  <c r="R38" i="28"/>
  <c r="R39" i="28"/>
  <c r="R40" i="28"/>
  <c r="R41" i="28"/>
  <c r="R42" i="28"/>
  <c r="S38" i="28"/>
  <c r="U38" i="28"/>
  <c r="K60" i="29"/>
  <c r="E60" i="18"/>
  <c r="V38" i="28"/>
  <c r="M60" i="29"/>
  <c r="F60" i="18"/>
  <c r="G48" i="27"/>
  <c r="H48" i="27"/>
  <c r="J43" i="28"/>
  <c r="J46" i="28"/>
  <c r="J47" i="28"/>
  <c r="K43" i="28"/>
  <c r="T43" i="28"/>
  <c r="J70" i="29"/>
  <c r="D70" i="18"/>
  <c r="L49" i="27"/>
  <c r="L50" i="27"/>
  <c r="M48" i="27"/>
  <c r="R43" i="28"/>
  <c r="R44" i="28"/>
  <c r="R45" i="28"/>
  <c r="R46" i="28"/>
  <c r="R47" i="28"/>
  <c r="S43" i="28"/>
  <c r="U43" i="28"/>
  <c r="K70" i="29"/>
  <c r="E70" i="18"/>
  <c r="V43" i="28"/>
  <c r="M70" i="29"/>
  <c r="F70" i="18"/>
  <c r="G51" i="27"/>
  <c r="H51" i="27"/>
  <c r="J48" i="28"/>
  <c r="J49" i="28"/>
  <c r="J50" i="28"/>
  <c r="K48" i="28"/>
  <c r="T48" i="28"/>
  <c r="J80" i="29"/>
  <c r="D80" i="18"/>
  <c r="L51" i="27"/>
  <c r="L52" i="27"/>
  <c r="L53" i="27"/>
  <c r="L54" i="27"/>
  <c r="M51" i="27"/>
  <c r="R48" i="28"/>
  <c r="R49" i="28"/>
  <c r="R50" i="28"/>
  <c r="S48" i="28"/>
  <c r="U48" i="28"/>
  <c r="K80" i="29"/>
  <c r="E80" i="18"/>
  <c r="V48" i="28"/>
  <c r="M80" i="29"/>
  <c r="F80" i="18"/>
  <c r="G55" i="27"/>
  <c r="H55" i="27"/>
  <c r="J55" i="28"/>
  <c r="J56" i="28"/>
  <c r="J57" i="28"/>
  <c r="J58" i="28"/>
  <c r="J59" i="28"/>
  <c r="K55" i="28"/>
  <c r="T55" i="28"/>
  <c r="J90" i="29"/>
  <c r="D90" i="18"/>
  <c r="L55" i="27"/>
  <c r="L56" i="27"/>
  <c r="L57" i="27"/>
  <c r="L58" i="27"/>
  <c r="L59" i="27"/>
  <c r="M55" i="27"/>
  <c r="R55" i="28"/>
  <c r="R56" i="28"/>
  <c r="R57" i="28"/>
  <c r="R58" i="28"/>
  <c r="R59" i="28"/>
  <c r="S55" i="28"/>
  <c r="U55" i="28"/>
  <c r="K90" i="29"/>
  <c r="E90" i="18"/>
  <c r="V55" i="28"/>
  <c r="M90" i="29"/>
  <c r="F90" i="18"/>
  <c r="E60" i="27"/>
  <c r="G60" i="27"/>
  <c r="H60" i="27"/>
  <c r="J60" i="28"/>
  <c r="J61" i="28"/>
  <c r="J62" i="28"/>
  <c r="K60" i="28"/>
  <c r="T60" i="28"/>
  <c r="J100" i="29"/>
  <c r="D100" i="18"/>
  <c r="L60" i="27"/>
  <c r="L61" i="27"/>
  <c r="M60" i="27"/>
  <c r="R60" i="28"/>
  <c r="R61" i="28"/>
  <c r="R62" i="28"/>
  <c r="S60" i="28"/>
  <c r="U60" i="28"/>
  <c r="K100" i="29"/>
  <c r="E100" i="18"/>
  <c r="V60" i="28"/>
  <c r="M100" i="29"/>
  <c r="F100" i="18"/>
  <c r="G63" i="27"/>
  <c r="H63" i="27"/>
  <c r="J63" i="28"/>
  <c r="J64" i="28"/>
  <c r="K63" i="28"/>
  <c r="T63" i="28"/>
  <c r="J110" i="29"/>
  <c r="D110" i="18"/>
  <c r="M63" i="27"/>
  <c r="R63" i="28"/>
  <c r="R64" i="28"/>
  <c r="S63" i="28"/>
  <c r="U63" i="28"/>
  <c r="K110" i="29"/>
  <c r="E110" i="18"/>
  <c r="V63" i="28"/>
  <c r="M110" i="29"/>
  <c r="F110" i="18"/>
  <c r="G65" i="27"/>
  <c r="H65" i="27"/>
  <c r="J65" i="28"/>
  <c r="J66" i="28"/>
  <c r="J67" i="28"/>
  <c r="J68" i="28"/>
  <c r="J69" i="28"/>
  <c r="K65" i="28"/>
  <c r="T65" i="28"/>
  <c r="J120" i="29"/>
  <c r="D120" i="18"/>
  <c r="L65" i="27"/>
  <c r="L66" i="27"/>
  <c r="L67" i="27"/>
  <c r="L68" i="27"/>
  <c r="L69" i="27"/>
  <c r="M65" i="27"/>
  <c r="R65" i="28"/>
  <c r="R66" i="28"/>
  <c r="R67" i="28"/>
  <c r="R68" i="28"/>
  <c r="R69" i="28"/>
  <c r="S65" i="28"/>
  <c r="U65" i="28"/>
  <c r="K120" i="29"/>
  <c r="E120" i="18"/>
  <c r="V65" i="28"/>
  <c r="M120" i="29"/>
  <c r="F120" i="18"/>
  <c r="D130" i="18"/>
  <c r="L70" i="27"/>
  <c r="L71" i="27"/>
  <c r="L72" i="27"/>
  <c r="L73" i="27"/>
  <c r="M70" i="27"/>
  <c r="R70" i="28"/>
  <c r="R71" i="28"/>
  <c r="R72" i="28"/>
  <c r="R73" i="28"/>
  <c r="S70" i="28"/>
  <c r="U70" i="28"/>
  <c r="K130" i="29"/>
  <c r="E130" i="18"/>
  <c r="V70" i="28"/>
  <c r="M130" i="29"/>
  <c r="F130" i="18"/>
  <c r="A10" i="29"/>
  <c r="J10" i="29"/>
  <c r="G54" i="27"/>
  <c r="H54" i="27"/>
  <c r="T51" i="28"/>
  <c r="M54" i="27"/>
  <c r="U51" i="28"/>
  <c r="V51" i="28"/>
  <c r="R52" i="28"/>
  <c r="R53" i="28"/>
  <c r="R54" i="28"/>
  <c r="R51" i="28"/>
  <c r="B25" i="28"/>
  <c r="E42" i="27"/>
  <c r="E41" i="27"/>
  <c r="E40" i="27"/>
  <c r="M73" i="27"/>
  <c r="G73" i="27"/>
  <c r="H73" i="27"/>
  <c r="N73" i="27"/>
  <c r="K73" i="27"/>
  <c r="M72" i="27"/>
  <c r="G72" i="27"/>
  <c r="H72" i="27"/>
  <c r="N72" i="27"/>
  <c r="K72" i="27"/>
  <c r="K71" i="27"/>
  <c r="G71" i="27"/>
  <c r="H71" i="27"/>
  <c r="K69" i="27"/>
  <c r="K68" i="27"/>
  <c r="K67" i="27"/>
  <c r="K66" i="27"/>
  <c r="G69" i="27"/>
  <c r="H69" i="27"/>
  <c r="G68" i="27"/>
  <c r="H68" i="27"/>
  <c r="G67" i="27"/>
  <c r="H67" i="27"/>
  <c r="G66" i="27"/>
  <c r="H66" i="27"/>
  <c r="G64" i="27"/>
  <c r="H64" i="27"/>
  <c r="K64" i="27"/>
  <c r="M62" i="27"/>
  <c r="K62" i="27"/>
  <c r="M61" i="27"/>
  <c r="G61" i="27"/>
  <c r="H61" i="27"/>
  <c r="N61" i="27"/>
  <c r="G62" i="27"/>
  <c r="H62" i="27"/>
  <c r="N62" i="27"/>
  <c r="K59" i="27"/>
  <c r="K56" i="27"/>
  <c r="G59" i="27"/>
  <c r="H59" i="27"/>
  <c r="G58" i="27"/>
  <c r="H58" i="27"/>
  <c r="G57" i="27"/>
  <c r="H57" i="27"/>
  <c r="G56" i="27"/>
  <c r="H56" i="27"/>
  <c r="G53" i="27"/>
  <c r="H53" i="27"/>
  <c r="G52" i="27"/>
  <c r="H52" i="27"/>
  <c r="G50" i="27"/>
  <c r="H50" i="27"/>
  <c r="G49" i="27"/>
  <c r="H49" i="27"/>
  <c r="K47" i="27"/>
  <c r="K45" i="27"/>
  <c r="G47" i="27"/>
  <c r="H47" i="27"/>
  <c r="G46" i="27"/>
  <c r="H46" i="27"/>
  <c r="G45" i="27"/>
  <c r="H45" i="27"/>
  <c r="G44" i="27"/>
  <c r="H44" i="27"/>
  <c r="L42" i="27"/>
  <c r="L41" i="27"/>
  <c r="K41" i="27"/>
  <c r="L40" i="27"/>
  <c r="K40" i="27"/>
  <c r="L39" i="27"/>
  <c r="K39" i="27"/>
  <c r="K36" i="27"/>
  <c r="K35" i="27"/>
  <c r="K34" i="27"/>
  <c r="G39" i="27"/>
  <c r="H39" i="27"/>
  <c r="G42" i="27"/>
  <c r="H42" i="27"/>
  <c r="G41" i="27"/>
  <c r="H41" i="27"/>
  <c r="G40" i="27"/>
  <c r="H40" i="27"/>
  <c r="L38" i="27"/>
  <c r="K38" i="27"/>
  <c r="G38" i="27"/>
  <c r="H38" i="27"/>
  <c r="G36" i="27"/>
  <c r="H36" i="27"/>
  <c r="G35" i="27"/>
  <c r="H35" i="27"/>
  <c r="G34" i="27"/>
  <c r="H34" i="27"/>
  <c r="G37" i="27"/>
  <c r="H37" i="27"/>
  <c r="G33" i="27"/>
  <c r="H33" i="27"/>
  <c r="G32" i="27"/>
  <c r="H32" i="27"/>
  <c r="G31" i="27"/>
  <c r="H31" i="27"/>
  <c r="G29" i="27"/>
  <c r="H29" i="27"/>
  <c r="G28" i="27"/>
  <c r="H28" i="27"/>
  <c r="G27" i="27"/>
  <c r="H27" i="27"/>
  <c r="G26" i="27"/>
  <c r="H26" i="27"/>
  <c r="G24" i="27"/>
  <c r="H24" i="27"/>
  <c r="G23" i="27"/>
  <c r="H23" i="27"/>
  <c r="G22" i="27"/>
  <c r="H22" i="27"/>
  <c r="G21" i="27"/>
  <c r="H21" i="27"/>
  <c r="G19" i="27"/>
  <c r="H19" i="27"/>
  <c r="G18" i="27"/>
  <c r="H18" i="27"/>
  <c r="G17" i="27"/>
  <c r="H17" i="27"/>
  <c r="G16" i="27"/>
  <c r="H16" i="27"/>
  <c r="G14" i="27"/>
  <c r="H14" i="27"/>
  <c r="G13" i="27"/>
  <c r="H13" i="27"/>
  <c r="G12" i="27"/>
  <c r="H12" i="27"/>
  <c r="G11" i="27"/>
  <c r="H11" i="27"/>
  <c r="M71" i="27"/>
  <c r="N71" i="27"/>
  <c r="K61" i="27"/>
  <c r="K57" i="27"/>
  <c r="K58" i="27"/>
  <c r="K52" i="27"/>
  <c r="K53" i="27"/>
  <c r="K54" i="27"/>
  <c r="K49" i="27"/>
  <c r="K50" i="27"/>
  <c r="K44" i="27"/>
  <c r="K46" i="27"/>
  <c r="K43" i="27"/>
  <c r="K42" i="27"/>
  <c r="M38" i="27"/>
  <c r="O38" i="27"/>
  <c r="N38" i="27"/>
  <c r="L30" i="29"/>
  <c r="L40" i="29"/>
  <c r="L50" i="29"/>
  <c r="L60" i="29"/>
  <c r="L70" i="29"/>
  <c r="L80" i="29"/>
  <c r="L90" i="29"/>
  <c r="L100" i="29"/>
  <c r="L110" i="29"/>
  <c r="L120" i="29"/>
  <c r="L130" i="29"/>
  <c r="B130" i="29"/>
  <c r="C130" i="29"/>
  <c r="E130" i="29"/>
  <c r="E131" i="29"/>
  <c r="E132" i="29"/>
  <c r="E133" i="29"/>
  <c r="E134" i="29"/>
  <c r="E135" i="29"/>
  <c r="E136" i="29"/>
  <c r="E137" i="29"/>
  <c r="E138" i="29"/>
  <c r="E139" i="29"/>
  <c r="B10" i="29"/>
  <c r="C10" i="29"/>
  <c r="B20" i="29"/>
  <c r="C20" i="29"/>
  <c r="B30" i="29"/>
  <c r="C30" i="29"/>
  <c r="B40" i="29"/>
  <c r="C40" i="29"/>
  <c r="B50" i="29"/>
  <c r="C50" i="29"/>
  <c r="B60" i="29"/>
  <c r="C60" i="29"/>
  <c r="B70" i="29"/>
  <c r="C70" i="29"/>
  <c r="B80" i="29"/>
  <c r="C80" i="29"/>
  <c r="B90" i="29"/>
  <c r="C90" i="29"/>
  <c r="B100" i="29"/>
  <c r="C100" i="29"/>
  <c r="C99" i="34"/>
  <c r="B110" i="29"/>
  <c r="C110" i="29"/>
  <c r="B120" i="29"/>
  <c r="C120" i="29"/>
  <c r="C25" i="28"/>
  <c r="C26" i="28"/>
  <c r="C27" i="28"/>
  <c r="C28" i="28"/>
  <c r="C29" i="28"/>
  <c r="C55" i="28"/>
  <c r="C56" i="28"/>
  <c r="C57" i="28"/>
  <c r="C58" i="28"/>
  <c r="C59" i="28"/>
  <c r="C60" i="28"/>
  <c r="C61" i="28"/>
  <c r="C62" i="28"/>
  <c r="C63" i="28"/>
  <c r="C64" i="28"/>
  <c r="C65" i="28"/>
  <c r="C66" i="28"/>
  <c r="C67" i="28"/>
  <c r="C68" i="28"/>
  <c r="C69" i="28"/>
  <c r="C70" i="28"/>
  <c r="C71" i="28"/>
  <c r="C72" i="28"/>
  <c r="C73" i="28"/>
  <c r="B30" i="28"/>
  <c r="B55" i="28"/>
  <c r="B60" i="28"/>
  <c r="B63" i="28"/>
  <c r="B65" i="28"/>
  <c r="B70" i="28"/>
  <c r="A70" i="28"/>
  <c r="A20" i="28"/>
  <c r="A25" i="28"/>
  <c r="A30" i="28"/>
  <c r="A55" i="28"/>
  <c r="A60" i="28"/>
  <c r="A63" i="28"/>
  <c r="A65" i="28"/>
  <c r="K63" i="27"/>
  <c r="F110" i="29"/>
  <c r="C119" i="34"/>
  <c r="C120" i="18"/>
  <c r="A119" i="34"/>
  <c r="A120" i="18"/>
  <c r="C109" i="34"/>
  <c r="C110" i="18"/>
  <c r="B109" i="34"/>
  <c r="B110" i="18"/>
  <c r="A109" i="34"/>
  <c r="A110" i="18"/>
  <c r="C89" i="34"/>
  <c r="C90" i="18"/>
  <c r="B89" i="34"/>
  <c r="B90" i="18"/>
  <c r="A89" i="34"/>
  <c r="A90" i="18"/>
  <c r="C79" i="34"/>
  <c r="C80" i="18"/>
  <c r="B79" i="34"/>
  <c r="B80" i="18"/>
  <c r="B69" i="34"/>
  <c r="B70" i="18"/>
  <c r="A69" i="34"/>
  <c r="A70" i="18"/>
  <c r="C59" i="34"/>
  <c r="C60" i="18"/>
  <c r="B59" i="34"/>
  <c r="B60" i="18"/>
  <c r="A59" i="34"/>
  <c r="A60" i="18"/>
  <c r="C49" i="34"/>
  <c r="C50" i="18"/>
  <c r="A49" i="34"/>
  <c r="A50" i="18"/>
  <c r="A39" i="34"/>
  <c r="A40" i="18"/>
  <c r="C29" i="34"/>
  <c r="C30" i="18"/>
  <c r="B29" i="34"/>
  <c r="B30" i="18"/>
  <c r="A29" i="34"/>
  <c r="A30" i="18"/>
  <c r="C19" i="34"/>
  <c r="C20" i="18"/>
  <c r="B19" i="34"/>
  <c r="B20" i="18"/>
  <c r="A19" i="34"/>
  <c r="A20" i="18"/>
  <c r="C9" i="34"/>
  <c r="C9" i="18"/>
  <c r="A9" i="34"/>
  <c r="A9" i="18"/>
  <c r="C129" i="34"/>
  <c r="C130" i="18"/>
  <c r="B129" i="34"/>
  <c r="B130" i="18"/>
  <c r="A129" i="34"/>
  <c r="A130" i="18"/>
  <c r="O63" i="27"/>
  <c r="N63" i="27"/>
  <c r="H110" i="29"/>
  <c r="G110" i="29"/>
  <c r="E129" i="29"/>
  <c r="E128" i="29"/>
  <c r="E127" i="29"/>
  <c r="E126" i="29"/>
  <c r="E125" i="29"/>
  <c r="E124" i="29"/>
  <c r="E123" i="29"/>
  <c r="E122" i="29"/>
  <c r="E121" i="29"/>
  <c r="E120" i="29"/>
  <c r="E119" i="29"/>
  <c r="E118" i="29"/>
  <c r="E117" i="29"/>
  <c r="E116" i="29"/>
  <c r="E115" i="29"/>
  <c r="E114" i="29"/>
  <c r="E113" i="29"/>
  <c r="E112" i="29"/>
  <c r="E111" i="29"/>
  <c r="E110" i="29"/>
  <c r="E109" i="29"/>
  <c r="E108" i="29"/>
  <c r="E107" i="29"/>
  <c r="E106" i="29"/>
  <c r="E105" i="29"/>
  <c r="E104" i="29"/>
  <c r="E103" i="29"/>
  <c r="E102" i="29"/>
  <c r="E101" i="29"/>
  <c r="E100" i="29"/>
  <c r="E99" i="29"/>
  <c r="E98" i="29"/>
  <c r="E97" i="29"/>
  <c r="E96" i="29"/>
  <c r="E95" i="29"/>
  <c r="E94" i="29"/>
  <c r="E93" i="29"/>
  <c r="E92" i="29"/>
  <c r="E91" i="29"/>
  <c r="E90" i="29"/>
  <c r="E89" i="29"/>
  <c r="E88" i="29"/>
  <c r="E87" i="29"/>
  <c r="E86" i="29"/>
  <c r="E85" i="29"/>
  <c r="E84" i="29"/>
  <c r="E83" i="29"/>
  <c r="E82" i="29"/>
  <c r="E81" i="29"/>
  <c r="E80" i="29"/>
  <c r="E79" i="29"/>
  <c r="E78" i="29"/>
  <c r="E77" i="29"/>
  <c r="E76" i="29"/>
  <c r="E75" i="29"/>
  <c r="E74" i="29"/>
  <c r="E73" i="29"/>
  <c r="E72" i="29"/>
  <c r="E71" i="29"/>
  <c r="E70" i="29"/>
  <c r="E69" i="29"/>
  <c r="E68" i="29"/>
  <c r="E67" i="29"/>
  <c r="E66" i="29"/>
  <c r="E65" i="29"/>
  <c r="E64" i="29"/>
  <c r="E63" i="29"/>
  <c r="E62" i="29"/>
  <c r="E61" i="29"/>
  <c r="E60" i="29"/>
  <c r="L64" i="28"/>
  <c r="L63" i="28"/>
  <c r="L62" i="28"/>
  <c r="L61" i="28"/>
  <c r="L60" i="28"/>
  <c r="L59" i="28"/>
  <c r="L58" i="28"/>
  <c r="L57" i="28"/>
  <c r="L56" i="28"/>
  <c r="L55" i="28"/>
  <c r="L49" i="28"/>
  <c r="L48" i="28"/>
  <c r="L43" i="28"/>
  <c r="L34" i="28"/>
  <c r="L33" i="28"/>
  <c r="L32" i="28"/>
  <c r="L31" i="28"/>
  <c r="L30" i="28"/>
  <c r="L29" i="28"/>
  <c r="L28" i="28"/>
  <c r="L27" i="28"/>
  <c r="L26" i="28"/>
  <c r="L25" i="28"/>
  <c r="L24" i="28"/>
  <c r="L23" i="28"/>
  <c r="L22" i="28"/>
  <c r="L21" i="28"/>
  <c r="L20" i="28"/>
  <c r="M64" i="27"/>
  <c r="N64" i="27"/>
  <c r="M66" i="27"/>
  <c r="N66" i="27"/>
  <c r="M68" i="27"/>
  <c r="N68" i="27"/>
  <c r="M69" i="27"/>
  <c r="N69" i="27"/>
  <c r="M67" i="27"/>
  <c r="N67" i="27"/>
  <c r="N70" i="27"/>
  <c r="H130" i="29"/>
  <c r="F120" i="29"/>
  <c r="K65" i="27"/>
  <c r="F130" i="29"/>
  <c r="G130" i="29"/>
  <c r="K70" i="27"/>
  <c r="G120" i="29"/>
  <c r="N65" i="27"/>
  <c r="H120" i="29"/>
  <c r="O70" i="27"/>
  <c r="O65" i="27"/>
  <c r="E119" i="34"/>
  <c r="M42" i="27"/>
  <c r="N42" i="27"/>
  <c r="M40" i="27"/>
  <c r="M41" i="27"/>
  <c r="N41" i="27"/>
  <c r="M39" i="27"/>
  <c r="N39" i="27"/>
  <c r="F60" i="29"/>
  <c r="K51" i="27"/>
  <c r="M57" i="27"/>
  <c r="N57" i="27"/>
  <c r="M59" i="27"/>
  <c r="N59" i="27"/>
  <c r="M58" i="27"/>
  <c r="N58" i="27"/>
  <c r="M56" i="27"/>
  <c r="N56" i="27"/>
  <c r="N54" i="27"/>
  <c r="M52" i="27"/>
  <c r="N52" i="27"/>
  <c r="M53" i="27"/>
  <c r="N53" i="27"/>
  <c r="M49" i="27"/>
  <c r="N49" i="27"/>
  <c r="M50" i="27"/>
  <c r="N50" i="27"/>
  <c r="N55" i="27"/>
  <c r="H90" i="29"/>
  <c r="F80" i="29"/>
  <c r="F90" i="29"/>
  <c r="F100" i="29"/>
  <c r="K60" i="27"/>
  <c r="K55" i="27"/>
  <c r="G90" i="29"/>
  <c r="G100" i="29"/>
  <c r="N60" i="27"/>
  <c r="H100" i="29"/>
  <c r="G80" i="29"/>
  <c r="N51" i="27"/>
  <c r="H80" i="29"/>
  <c r="O55" i="27"/>
  <c r="O51" i="27"/>
  <c r="O60" i="27"/>
  <c r="F99" i="34"/>
  <c r="F79" i="34"/>
  <c r="E10" i="29"/>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11" i="27"/>
  <c r="K12" i="27"/>
  <c r="K13" i="27"/>
  <c r="K14" i="27"/>
  <c r="K15" i="27"/>
  <c r="K16" i="27"/>
  <c r="K17" i="27"/>
  <c r="K18" i="27"/>
  <c r="K28" i="27"/>
  <c r="K29" i="27"/>
  <c r="K31" i="27"/>
  <c r="M46" i="27"/>
  <c r="N46" i="27"/>
  <c r="M44" i="27"/>
  <c r="N44" i="27"/>
  <c r="M45" i="27"/>
  <c r="N45" i="27"/>
  <c r="M47" i="27"/>
  <c r="N47" i="27"/>
  <c r="K33" i="27"/>
  <c r="M33" i="27"/>
  <c r="N33" i="27"/>
  <c r="K21" i="27"/>
  <c r="M21" i="27"/>
  <c r="N21" i="27"/>
  <c r="K24" i="27"/>
  <c r="M24" i="27"/>
  <c r="N24" i="27"/>
  <c r="K27" i="27"/>
  <c r="M27" i="27"/>
  <c r="N27" i="27"/>
  <c r="K23" i="27"/>
  <c r="M23" i="27"/>
  <c r="N23" i="27"/>
  <c r="K37" i="27"/>
  <c r="M35" i="27"/>
  <c r="N35" i="27"/>
  <c r="M34" i="27"/>
  <c r="N34" i="27"/>
  <c r="M37" i="27"/>
  <c r="N37" i="27"/>
  <c r="M36" i="27"/>
  <c r="N36" i="27"/>
  <c r="K26" i="27"/>
  <c r="M26" i="27"/>
  <c r="N26" i="27"/>
  <c r="K22" i="27"/>
  <c r="M22" i="27"/>
  <c r="N22" i="27"/>
  <c r="K32" i="27"/>
  <c r="M28" i="27"/>
  <c r="N28" i="27"/>
  <c r="M32" i="27"/>
  <c r="N32" i="27"/>
  <c r="M31" i="27"/>
  <c r="N31" i="27"/>
  <c r="M29" i="27"/>
  <c r="N29" i="27"/>
  <c r="K19" i="27"/>
  <c r="M19" i="27"/>
  <c r="N19" i="27"/>
  <c r="M18" i="27"/>
  <c r="N18" i="27"/>
  <c r="M17" i="27"/>
  <c r="N17" i="27"/>
  <c r="M16" i="27"/>
  <c r="N16" i="27"/>
  <c r="M14" i="27"/>
  <c r="N14" i="27"/>
  <c r="M13" i="27"/>
  <c r="N13" i="27"/>
  <c r="M12" i="27"/>
  <c r="N12" i="27"/>
  <c r="M11" i="27"/>
  <c r="N11" i="27"/>
  <c r="K48" i="27"/>
  <c r="K30" i="27"/>
  <c r="K25" i="27"/>
  <c r="K20" i="27"/>
  <c r="K10" i="27"/>
  <c r="N43" i="27"/>
  <c r="H60" i="29"/>
  <c r="G60" i="29"/>
  <c r="O43" i="27"/>
  <c r="E59" i="34"/>
  <c r="G10" i="29"/>
  <c r="G40" i="29"/>
  <c r="G50" i="29"/>
  <c r="G70" i="29"/>
  <c r="F40" i="29"/>
  <c r="N25" i="27"/>
  <c r="H40" i="29"/>
  <c r="O25" i="27"/>
  <c r="L16" i="28"/>
  <c r="L17" i="28"/>
  <c r="L18" i="28"/>
  <c r="L19" i="28"/>
  <c r="F50" i="29"/>
  <c r="H50" i="29"/>
  <c r="O30" i="27"/>
  <c r="L15" i="28"/>
  <c r="E29" i="34"/>
  <c r="D49" i="34"/>
  <c r="N15" i="27"/>
  <c r="F70" i="29"/>
  <c r="N48" i="27"/>
  <c r="H70" i="29"/>
  <c r="O15" i="27"/>
  <c r="O48" i="27"/>
  <c r="F29" i="34"/>
  <c r="O20" i="27"/>
  <c r="I33" i="5" a="1"/>
  <c r="I33" i="5"/>
  <c r="I27" i="5" a="1"/>
  <c r="I27" i="5"/>
  <c r="I21" i="5"/>
  <c r="I22" i="5"/>
  <c r="F10" i="29"/>
  <c r="N10" i="27"/>
  <c r="H10" i="29"/>
  <c r="O10" i="27"/>
  <c r="I37" i="5"/>
  <c r="I36" i="5"/>
  <c r="I35" i="5"/>
  <c r="I34" i="5"/>
  <c r="I31" i="5"/>
  <c r="I30" i="5"/>
  <c r="I29" i="5"/>
  <c r="I28" i="5"/>
  <c r="A100" i="18"/>
  <c r="E39" i="34"/>
  <c r="A99" i="34"/>
  <c r="E99" i="34"/>
  <c r="F59" i="34"/>
  <c r="F19" i="34"/>
  <c r="F49" i="34"/>
  <c r="C40" i="18"/>
  <c r="C39" i="34"/>
  <c r="F39" i="34"/>
  <c r="E69" i="34"/>
  <c r="D29" i="34"/>
  <c r="D99" i="34"/>
  <c r="B50" i="18"/>
  <c r="A80" i="18"/>
  <c r="C100" i="18"/>
  <c r="F69" i="34"/>
  <c r="E19" i="34"/>
  <c r="D59" i="34"/>
  <c r="E89" i="34"/>
  <c r="D109" i="34"/>
  <c r="B9" i="18"/>
  <c r="B120" i="18"/>
  <c r="D79" i="34"/>
  <c r="B119" i="34"/>
  <c r="F89" i="34"/>
  <c r="E109" i="34"/>
  <c r="F109" i="34"/>
  <c r="F9" i="34"/>
  <c r="B9" i="34"/>
  <c r="B49" i="34"/>
  <c r="A79" i="34"/>
  <c r="E79" i="34"/>
  <c r="F119" i="34"/>
  <c r="F129" i="34"/>
  <c r="E129" i="34"/>
  <c r="E9" i="18"/>
  <c r="B40" i="18"/>
  <c r="C70" i="18"/>
  <c r="B100" i="18"/>
  <c r="D9" i="34"/>
  <c r="D69" i="34"/>
  <c r="D19" i="34"/>
  <c r="D39" i="34"/>
  <c r="E9" i="34"/>
  <c r="E49" i="34"/>
  <c r="D89" i="34"/>
  <c r="D119" i="34"/>
  <c r="B39" i="34"/>
  <c r="C69" i="34"/>
  <c r="B99" i="34"/>
  <c r="F9" i="18"/>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500-000001000000}">
      <text>
        <r>
          <rPr>
            <b/>
            <sz val="9"/>
            <color indexed="81"/>
            <rFont val="Tahoma"/>
            <family val="2"/>
          </rPr>
          <t>NatyT:</t>
        </r>
        <r>
          <rPr>
            <sz val="9"/>
            <color indexed="81"/>
            <rFont val="Tahoma"/>
            <family val="2"/>
          </rPr>
          <t xml:space="preserve">
impacto por el maximo la
por el probabilidad promedio </t>
        </r>
      </text>
    </comment>
  </commentList>
</comments>
</file>

<file path=xl/sharedStrings.xml><?xml version="1.0" encoding="utf-8"?>
<sst xmlns="http://schemas.openxmlformats.org/spreadsheetml/2006/main" count="1845" uniqueCount="705">
  <si>
    <t xml:space="preserve"> MAPA DE RIESGOS SIGCMA</t>
  </si>
  <si>
    <t>DEPENDENCIA (Unidad misional del CSJ o Unidad de la DEAJ o Seccional o CSJ en caso de despachos judiciales certificados)</t>
  </si>
  <si>
    <t>DIRECCIÓN EJECUTIVA SECCIONAL DE ADMINISTRACIÓN JUDICIAL DE CALI</t>
  </si>
  <si>
    <t>PROCESO (indique el tipo de proceso si es Estratégico. Misional, Apoyo, Evaluación y Mejora y especifique el nombre del proceso)</t>
  </si>
  <si>
    <t>Apoyo</t>
  </si>
  <si>
    <t>GESTIÓN ADMINISTRATIVA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</si>
  <si>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</si>
  <si>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</si>
  <si>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</si>
  <si>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</si>
  <si>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</si>
  <si>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</si>
  <si>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</si>
  <si>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</si>
  <si>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</si>
  <si>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</si>
  <si>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</si>
  <si>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</si>
  <si>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</si>
  <si>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</si>
  <si>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</si>
  <si>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</si>
  <si>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</si>
  <si>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</si>
  <si>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</si>
  <si>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</si>
  <si>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</si>
  <si>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</si>
  <si>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</si>
  <si>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</si>
  <si>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</si>
  <si>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Seccional de Administración Judicial Cali</t>
  </si>
  <si>
    <t xml:space="preserve">PROCESO </t>
  </si>
  <si>
    <t xml:space="preserve">Gestión Administrativa </t>
  </si>
  <si>
    <t xml:space="preserve">DEPENDENCIA ADMINISTRATIVA O JUDICIAL CERTIFICADA </t>
  </si>
  <si>
    <t>OBJETIVO DEL PROCESO</t>
  </si>
  <si>
    <t>MAPA DE PROCESOS CONSEJO SUPERIOR DE LA JUDICATURA</t>
  </si>
  <si>
    <t>PROCESOS DEPENDENCIA JUDICIALES CERTIFICADAS</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</si>
  <si>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</si>
  <si>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</si>
  <si>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</si>
  <si>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</si>
  <si>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</si>
  <si>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</si>
  <si>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</si>
  <si>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</si>
  <si>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</si>
  <si>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</si>
  <si>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</si>
  <si>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</si>
  <si>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</si>
  <si>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</si>
  <si>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</si>
  <si>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</si>
  <si>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</si>
  <si>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</si>
  <si>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</si>
  <si>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</si>
  <si>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</si>
  <si>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</si>
  <si>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</si>
  <si>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</si>
  <si>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</si>
  <si>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</si>
  <si>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</si>
  <si>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</si>
  <si>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</si>
  <si>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</si>
  <si>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</si>
  <si>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</si>
  <si>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</si>
  <si>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</si>
  <si>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</si>
  <si>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</si>
  <si>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</si>
  <si>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</si>
  <si>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</si>
  <si>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</si>
  <si>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</si>
  <si>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</si>
  <si>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</si>
  <si>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</si>
  <si>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</si>
  <si>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</si>
  <si>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</si>
  <si>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</si>
  <si>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</si>
  <si>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</si>
  <si>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</si>
  <si>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</si>
  <si>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</si>
  <si>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</si>
  <si>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</si>
  <si>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</si>
  <si>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</si>
  <si>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</si>
  <si>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</si>
  <si>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</si>
  <si>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</si>
  <si>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</si>
  <si>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</si>
  <si>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</si>
  <si>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</si>
  <si>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</si>
  <si>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</si>
  <si>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</si>
  <si>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</si>
  <si>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</si>
  <si>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</si>
  <si>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</si>
  <si>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</si>
  <si>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</si>
  <si>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</si>
  <si>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</si>
  <si>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</si>
  <si>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</si>
  <si>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</si>
  <si>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</si>
  <si>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</si>
  <si>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</si>
  <si>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</si>
  <si>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</si>
  <si>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</si>
  <si>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</si>
  <si>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</si>
  <si>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</si>
  <si>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</si>
  <si>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</si>
  <si>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</si>
  <si>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</si>
  <si>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</si>
  <si>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</si>
  <si>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</si>
  <si>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</si>
  <si>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</si>
  <si>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</si>
  <si>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</si>
  <si>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</si>
  <si>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</si>
  <si>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</si>
  <si>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</si>
  <si>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</si>
  <si>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</si>
  <si>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</si>
  <si>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</si>
  <si>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</si>
  <si>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</si>
  <si>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</si>
  <si>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</si>
  <si>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</si>
  <si>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</si>
  <si>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</si>
  <si>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</si>
  <si>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</si>
  <si>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</si>
  <si>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</si>
  <si>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</si>
  <si>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</si>
  <si>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</si>
  <si>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</si>
  <si>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</si>
  <si>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</si>
  <si>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</si>
  <si>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</si>
  <si>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</si>
  <si>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</si>
  <si>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</si>
  <si>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</si>
  <si>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</si>
  <si>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</si>
  <si>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</si>
  <si>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</si>
  <si>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</si>
  <si>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</si>
  <si>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</si>
  <si>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</si>
  <si>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</si>
  <si>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</si>
  <si>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</si>
  <si>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</si>
  <si>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</si>
  <si>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</si>
  <si>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</si>
  <si>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</si>
  <si>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</si>
  <si>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</si>
  <si>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</si>
  <si>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</si>
  <si>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</si>
  <si>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</si>
  <si>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</si>
  <si>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</si>
  <si>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</si>
  <si>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</si>
  <si>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</si>
  <si>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</si>
  <si>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</si>
  <si>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</si>
  <si>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</si>
  <si>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</si>
  <si>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</si>
  <si>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</si>
  <si>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</si>
  <si>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</si>
  <si>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</si>
  <si>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</si>
  <si>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</si>
  <si>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</si>
  <si>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</si>
  <si>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</si>
  <si>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</si>
  <si>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</si>
  <si>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</si>
  <si>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</si>
  <si>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</si>
  <si>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</si>
  <si>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</si>
  <si>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</si>
  <si>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</si>
  <si>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</si>
  <si>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</si>
  <si>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</si>
  <si>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</si>
  <si>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</si>
  <si>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</si>
  <si>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</si>
  <si>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</si>
  <si>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</si>
  <si>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</si>
  <si>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</si>
  <si>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</si>
  <si>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</si>
  <si>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</si>
  <si>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</si>
  <si>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</si>
  <si>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</si>
  <si>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</si>
  <si>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</si>
  <si>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</si>
  <si>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</si>
  <si>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</si>
  <si>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</si>
  <si>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</si>
  <si>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</si>
  <si>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</si>
  <si>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</si>
  <si>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</si>
  <si>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</si>
  <si>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</si>
  <si>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</si>
  <si>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</si>
  <si>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</si>
  <si>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</si>
  <si>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</si>
  <si>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</si>
  <si>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</si>
  <si>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</si>
  <si>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</si>
  <si>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</si>
  <si>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</si>
  <si>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</si>
  <si>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</si>
  <si>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</si>
  <si>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</si>
  <si>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</si>
  <si>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</si>
  <si>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</si>
  <si>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</si>
  <si>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</si>
  <si>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</si>
  <si>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</si>
  <si>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</si>
  <si>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Garantizar la prestación de servicios generales y técnicos necesarios para el funcionamiento de los despachos judiciales que hacen parte de la Dirección Seccional de Administración Judicial de Cali - Valle del Cauca, el suministro y mantenimiento de bienes y servicios requeridos por los funcionarios y servidores judiciales para el desarrollo de sus actividades diarias, así como, velar por el uso y cuidado de los vehículos que conforman el parque automotor. 
En el marco del sistema de gestión de la calidad, medio ambiente y seguridad y salud en el trabajo y antisoborno, coordinar el componente ambiental del SIGCMA.</t>
  </si>
  <si>
    <t>Alcance:</t>
  </si>
  <si>
    <t>Dirección Seccional de Administración Judicial de Cali - Valle del Cauca</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</si>
  <si>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</si>
  <si>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</si>
  <si>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</si>
  <si>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</si>
  <si>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</si>
  <si>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</si>
  <si>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</si>
  <si>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</si>
  <si>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</si>
  <si>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</si>
  <si>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</si>
  <si>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</si>
  <si>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</si>
  <si>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</si>
  <si>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</si>
  <si>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</si>
  <si>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</si>
  <si>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</si>
  <si>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</si>
  <si>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Interés indebido en la supervisión de contratos, ordenes de compra, acuerdos de corresponsabilidad, convenios interadministrativos.</t>
  </si>
  <si>
    <t>Actuaciones del servidor judicial en las cuales se evidencian intereses personales indebidos en la supervisión de los contratos que han sido celebrados por la Entidad, y se encuentran a su cargo.</t>
  </si>
  <si>
    <t>1. Desconocimiento de las responsabilidades fiscales, disciplinarias, civiles y penales de la labor de supervisión.</t>
  </si>
  <si>
    <t>Afectación de reputacion,imagén,  credibilidad, satisfacción de usuarios y PI</t>
  </si>
  <si>
    <t xml:space="preserve">De la entidad, seccional, despachos a nivel departamental </t>
  </si>
  <si>
    <t>2. Extralimitación en las funciones del supervisor del contrato, orden de compra, acuerdo de corresponsabilidad, convenio interinstitucional.</t>
  </si>
  <si>
    <t>Interrupción o afectación en la prestación del servicio administrativo</t>
  </si>
  <si>
    <t>Entre e 97 a 192 horas  habiles al año o afectación baja</t>
  </si>
  <si>
    <t>3. Existencia de tráfico de influencias.</t>
  </si>
  <si>
    <t>Afectación Económica</t>
  </si>
  <si>
    <t>Afectación al presupuesto en un valor ≥0,5%.</t>
  </si>
  <si>
    <t>4. Alianzas entre el supervisor del contrato y el contratista, que desvíen el cumplimiento del objeto contractual.</t>
  </si>
  <si>
    <t>Incumplimiento de las metas establecidas</t>
  </si>
  <si>
    <t>Incumplimiento del 20% de los indicadores del proceso</t>
  </si>
  <si>
    <t>5. Inobservancia y/o desatención a los requerimientos normativos aplicables.</t>
  </si>
  <si>
    <t>Incumplimiento en el tramite de los siniestros desde el aviso del evento hasta el cierre del expediente del mismo.</t>
  </si>
  <si>
    <t xml:space="preserve">Que no se cumplan los requisitos establecidos en el manual del Plan de seguros para el tramite de los siniestros derivando en perdidas mayores para la entidad </t>
  </si>
  <si>
    <t>1. Desconocimiento del Manual del Plan de Seguros a los servidores judiciales</t>
  </si>
  <si>
    <t>2. Ausencia de comunicación asertiva entre los actores del plan de seguros.</t>
  </si>
  <si>
    <t xml:space="preserve">3. Incumplimiento de las obligaciones contracturales de los contratos que conforman el plan de seguros </t>
  </si>
  <si>
    <t>4. Información imprecisa presentada al momento de la reclamación.</t>
  </si>
  <si>
    <t>Afectación al presupuesto  en un valor  &lt;1% y ≥5%.</t>
  </si>
  <si>
    <t>5. Alto volumen de carga laboral versus las solicitudes generadas en el aspecto legal e informativo</t>
  </si>
  <si>
    <t>Perdida parcial o total de la información</t>
  </si>
  <si>
    <t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t>
  </si>
  <si>
    <t>1. Demora en los procedimientos para la elaboración y administración de copias de seguridad de los sistemas de información.</t>
  </si>
  <si>
    <t>Entre 0 a 96 horas habiles al año  o afectación minima</t>
  </si>
  <si>
    <t xml:space="preserve">2. Pérdida de documentos cuando son entregados para realizar un proceso en otra dependencia </t>
  </si>
  <si>
    <t>Entre 193 a 288 horas   habiles al año  o afectación media</t>
  </si>
  <si>
    <t xml:space="preserve">3. Posibles daños y pérdida de documentos o información recibida para radicar, entregar o enviar por correo o a la mano; por factores humanos y ambientales. </t>
  </si>
  <si>
    <t>4.Desconocimiento del procedimiento de procesos de Archivo en la recepción, almacenamiento y distribución de los documentos</t>
  </si>
  <si>
    <t>5. Alto volumen de carga laboral</t>
  </si>
  <si>
    <t>Entre  289 a 384 horas o afectación alta</t>
  </si>
  <si>
    <t>Suspensión de los Servicios Públicos Domiciliarios y/o de Telefonía Móvil Celular (TMC)</t>
  </si>
  <si>
    <t>Pérdida de los beneficios obtenidos mediante el uso de los Servicios Públicos domiciliarios y Servicios TMC.</t>
  </si>
  <si>
    <t>1. No dar trámite de pago oportuno.</t>
  </si>
  <si>
    <t>Interrupción o afectación en la prestación del servicio judicial</t>
  </si>
  <si>
    <t xml:space="preserve">Entre  0 a 48 horas habiles al año </t>
  </si>
  <si>
    <t>2. Saldos pendientes que no corresponden en su pago a la Rama Judicial</t>
  </si>
  <si>
    <t>3. Fallas en la comunicación con el operador del servicio.</t>
  </si>
  <si>
    <t>4. No aplicación o aplicación extemporánea de pagos por parte del operador.</t>
  </si>
  <si>
    <t>5. Transición en la aplicación de las disposiciones legales en materia de austeridad en el gasto frente a la contratación de Servicios TMC.</t>
  </si>
  <si>
    <t>Tener registros desactualizados del parque automotor de la Rama Judicial (Hojas de vida de los vehículos, reporte de novedades) y/o pérdida de la información anéxa documentada.</t>
  </si>
  <si>
    <t>Falta de información para realizar seguimiento en términos de cumplimiento, detección y análisis de las novedades de los vehículos.</t>
  </si>
  <si>
    <t>1. Demoras en los reportes de novedades</t>
  </si>
  <si>
    <t xml:space="preserve">Entre  97 a 144 horas   habiles al año  </t>
  </si>
  <si>
    <t>2.Trámite de novedades para gestión y actualización del registro.</t>
  </si>
  <si>
    <t>3. Bases de datos sin criterios unificados.</t>
  </si>
  <si>
    <t>Incumplimiento del 60% de los indicadores del proceso</t>
  </si>
  <si>
    <t>4. Falta de respaldo de la base de datos y/o registros físicos de los vehículos</t>
  </si>
  <si>
    <t>5. Fallas en el software de los equipos de cómputo, equipos obsoletos con poca capacidad que limitan la eficiencia y eficacia en las actividades diarias</t>
  </si>
  <si>
    <t>6. División de los procedimientos que no permiten la buena ejecución del proceso.</t>
  </si>
  <si>
    <t>Entre  145 a 192 horas  hábiles al año</t>
  </si>
  <si>
    <t>7. Tener varios canales de comunicación y conductos regulares para el reporte de información y novedades.</t>
  </si>
  <si>
    <t>8. Alto volumen de carga laboral</t>
  </si>
  <si>
    <t>Suspensión de la prestación del servicio de combustible y mantenimiento del Parque Automotor</t>
  </si>
  <si>
    <t>Falta de programación y planificación para garantizar el servicio de los vehículos que conforman el Parque Automotor</t>
  </si>
  <si>
    <t>1. Retraso en el proceso de contratación</t>
  </si>
  <si>
    <t xml:space="preserve">Entre 49 a 96 horas  habiles al año  </t>
  </si>
  <si>
    <t>2. No dar trámite de pago oportuno.</t>
  </si>
  <si>
    <t>2. Sobrecostos en los mantenimientos de los vehículos</t>
  </si>
  <si>
    <t>4. Falta de control en el consumo de combustible</t>
  </si>
  <si>
    <t>Afectación en la ejecución y desarrollo del Sistema de Gestión Ambiental</t>
  </si>
  <si>
    <t>Falta de recursos y personal con conocimientos en el tema ambiental para la ejecución del Sistema de Gestión Ambiental Ambiental e incumplimiento a la normatividad vigente</t>
  </si>
  <si>
    <t>1. Desconocimiento del Sistema de Gestión Ambiental que aplica para la Rama Judicial a Nivel Central y Seccional.</t>
  </si>
  <si>
    <t>Afectación Ambiental</t>
  </si>
  <si>
    <t xml:space="preserve">Si el hecho llegara a presentarse, tendría medianas consecuencias o efectos sobre la entidad.
</t>
  </si>
  <si>
    <t xml:space="preserve">PARA LOS RIESGOS DE CORRUPCIÓN POR POLÍTICA EL IMPACTO SIEMPRE SERÁ MAYOR O CATASTRÓFICO Y SU REDACCÓN  DEBE CONSERVAR EL MODELO PROPUESTO </t>
  </si>
  <si>
    <t>2. Falta de personal (profesionales ambientales) para el buen manejo del proceso</t>
  </si>
  <si>
    <t>3. Falta de recursos y disponibilidad de tiempo para visitar todas las sedes del departamento</t>
  </si>
  <si>
    <t>4. Falta de recursos para dar aplicabilidad al Plan de Gestión Ambiental</t>
  </si>
  <si>
    <t>5. Falta de control y reporte de información que permita evidenciar el cumplimiento del sistema de gestión en los diferentes circuitos que hacen parte de la Seccional</t>
  </si>
  <si>
    <t>Incendio dentro de la edificación</t>
  </si>
  <si>
    <t>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t>
  </si>
  <si>
    <t xml:space="preserve">Que entre en contacto con fuentes de ignición (corto circuito) material combustible como papel, muebles almacenados y en uso, insumos de construcción, insumos de aseo, tanque de ACPM, conexión de gas natural, residuos. </t>
  </si>
  <si>
    <t xml:space="preserve">Entre e 193 a 240 horas  habiles al año   </t>
  </si>
  <si>
    <t>Orden público /  Por vandalismo (bomba molotov).</t>
  </si>
  <si>
    <t>Sobrecarga por uso de electrodomésticos en las instalaciones</t>
  </si>
  <si>
    <t>Inundaciones dentro de la edificación</t>
  </si>
  <si>
    <t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t>
  </si>
  <si>
    <t>Falta de mantenimiento en canaletas de cubierta y alcantarillas</t>
  </si>
  <si>
    <t>Falta de programación constante en el mantenimiento</t>
  </si>
  <si>
    <t>Falta de recursos para realizar mantenimientos preventivos y correctivos a corto plazo</t>
  </si>
  <si>
    <t>Falta de personal idoneo en temas de mantenimiento</t>
  </si>
  <si>
    <t>Diferencia entre el inventario Fisico y el Kardex (SICOF)-selectivo</t>
  </si>
  <si>
    <t>El Kardex del almacen no refleja la realidad fisica del inventario</t>
  </si>
  <si>
    <t xml:space="preserve">1. Mala ejecucion en la toma de inventarios </t>
  </si>
  <si>
    <t xml:space="preserve">2. No registro en el el sistema </t>
  </si>
  <si>
    <t>Incumplimiento del 40% de los indicadores del proceso</t>
  </si>
  <si>
    <t xml:space="preserve">3. Entrega informal de bienes y sin registro en el sicof </t>
  </si>
  <si>
    <t xml:space="preserve">4. Falta de tiempo y personal calificado </t>
  </si>
  <si>
    <t>5. No cumplimiento de politicas de inventarios en la Entidad</t>
  </si>
  <si>
    <t>Daños en los equipos instalados en los inmuebles por falta de mantenimiento</t>
  </si>
  <si>
    <t xml:space="preserve">Posibilidad de cortes en servicios de energía, agua, ascensores, que afecten el normal funcionamiento de las dependencias ubicadas en los inmuebles </t>
  </si>
  <si>
    <t xml:space="preserve">1.No cumplimiento de los contratos suscritos para el mantenimiento de equipos.
</t>
  </si>
  <si>
    <t xml:space="preserve">2.Falta de oportunidad en los procesos de contratación
</t>
  </si>
  <si>
    <t>3.Desconocimiento de los planes de mantenimiento</t>
  </si>
  <si>
    <t xml:space="preserve">Recibir dádivas o beneficios a nombre propio o de terceros para  afectar la seguridad o confidencialidad de la información   </t>
  </si>
  <si>
    <t>Recibir dádivas o beneficios a nombre propio o de terceros por   revelar información confidencial,  alterar, retener o no publicar información.</t>
  </si>
  <si>
    <t>1. Falta de ética y valores.</t>
  </si>
  <si>
    <t xml:space="preserve">De la entidad y sector justicia a nivel nacional </t>
  </si>
  <si>
    <t>2.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</si>
  <si>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</si>
  <si>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Ofrecer, prometer, entregar, aceptar o solicitar una ventaja indebida para la adquisición de bienes y servicios</t>
  </si>
  <si>
    <t>Incorporar condiciones o requisitos que favorezcan a un proveedor en particular y/o una caracteristica o cualidad de un bien o servicio en especial</t>
  </si>
  <si>
    <t>1. Falta de ética de los servidores públicos (Debilidades en principios y valores)</t>
  </si>
  <si>
    <t>2. Falta de ética de terceros interesados (Debilidades principios y valores)</t>
  </si>
  <si>
    <t>3. Debilidad en los controles de los procedimientos</t>
  </si>
  <si>
    <t>a. El desconocimiento  de los mecanismos de comercialización de los bienes o servicios y falta de competencia técnica para quien estructura la necesidad</t>
  </si>
  <si>
    <t xml:space="preserve">De la entidad, seccional, despachos a nivel local o municipal </t>
  </si>
  <si>
    <t xml:space="preserve">b. Concentración en la determinación de las condiciones de las necesidades a contratar </t>
  </si>
  <si>
    <t>Ofrecer, prometer, entregar, aceptar o solicitar una ventaja indebida para permitir el uso de los bienes muebles e inmubles, equipos y consumibles de la entidad con destino diferente a lo establecido.</t>
  </si>
  <si>
    <t xml:space="preserve">Permitir el uso o destinación de los bienes muebles, inmuebles,  equipos y consumibles de la entidad con proposito diferente a lo establecido </t>
  </si>
  <si>
    <r>
      <t>2. Falta de ética de terceros interesados</t>
    </r>
    <r>
      <rPr>
        <sz val="12"/>
        <color rgb="FFFF0000"/>
        <rFont val="Arial Narrow"/>
        <family val="2"/>
      </rPr>
      <t xml:space="preserve"> </t>
    </r>
    <r>
      <rPr>
        <sz val="12"/>
        <color theme="1"/>
        <rFont val="Arial Narrow"/>
        <family val="2"/>
      </rPr>
      <t xml:space="preserve"> (Debilidades principios y valores)</t>
    </r>
  </si>
  <si>
    <t>3. Debilidad en los controles de los procedimientos para el manejo de los bienes muebles, equipos y consumibles</t>
  </si>
  <si>
    <t>4. Debilidad en los controles para el retiro de los bienes muebles, equipos y consumibles de las sedes de la entidad</t>
  </si>
  <si>
    <t xml:space="preserve">Nivel Central - Seccional </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</si>
  <si>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</si>
  <si>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</si>
  <si>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</si>
  <si>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</si>
  <si>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</si>
  <si>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</si>
  <si>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</si>
  <si>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</si>
  <si>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</si>
  <si>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</si>
  <si>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</si>
  <si>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</si>
  <si>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</si>
  <si>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</si>
  <si>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</si>
  <si>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</si>
  <si>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El Director de la Unidad Administrativa  revisarà y controlarà permanentemente a travès del seguimiento a las responsabilidad del Supervisor de los contratos, ordenes de compra, acuerdos de corresponsabilidad, convenios interadministrativos haciendo verificaciòn, cruce de la informaciòn y resultados de cada uno de ellos.  Este seguimiento se verà reflejado en la Matrìz de seguimiento Trimestral, en los informes de Supervisiòn y pago de contrato al cumplimiento de los mismos con el protocolo establecido.</t>
  </si>
  <si>
    <t>SI</t>
  </si>
  <si>
    <t>Análisis y ajuste de procesos con base en indicadores y reportes mensuales de supervisiòn</t>
  </si>
  <si>
    <t>Consulta permanente a Jurìdica,  de lìmites frente a posibles eventos</t>
  </si>
  <si>
    <t>NO</t>
  </si>
  <si>
    <t>Revisiòn y propuesta de respuesta ante eventos que afectan la imagen de la entidad</t>
  </si>
  <si>
    <t>Pólizas de calidad y cumplimiento</t>
  </si>
  <si>
    <t>Consulta permanente a Jurìdica, frente a posibles eventos</t>
  </si>
  <si>
    <t>Consulta permanente a Jurìdica</t>
  </si>
  <si>
    <t>Consulta permanente a Jurìdica, frente a posibles eventos, revisiòn de las obligaciones contractuales del Supervisor</t>
  </si>
  <si>
    <t>Capacitaciòn anual</t>
  </si>
  <si>
    <t>Reiteraciòn de cumplimiento de reporte de los eventos</t>
  </si>
  <si>
    <t>Reiteraciòn verbal y escrita</t>
  </si>
  <si>
    <t xml:space="preserve">Revisiòn mensual de reportes de eventos </t>
  </si>
  <si>
    <t xml:space="preserve">Revisiòn y Seguimiento permanente a los contratos </t>
  </si>
  <si>
    <t>Seguimiento a Gestiòn de los reportes y resultados de los mismos</t>
  </si>
  <si>
    <t>Confirmaciòn con base en reporte de evento</t>
  </si>
  <si>
    <t>Confirmaciòn de reporte de cierre Aseguradora para cada evento</t>
  </si>
  <si>
    <t>Se cuenta con apoyo del corredor de seguros</t>
  </si>
  <si>
    <t>Toda la informaciòn se digitaliza en tiempo real</t>
  </si>
  <si>
    <t xml:space="preserve">toda la informaciòn se digitaliza </t>
  </si>
  <si>
    <t>Formato de control para documentos fìsicos en prèstamo</t>
  </si>
  <si>
    <t>Toda la informaciòn se digitaliza y existe un formato para documentos fìsicos en prèstamo</t>
  </si>
  <si>
    <t>Capacitaciòn del personal de atenciòn</t>
  </si>
  <si>
    <t>Control Tiempos de respuesta</t>
  </si>
  <si>
    <t>toda la informaciòn se digitaliza y no puede haber atraso en la recepciòn y tràmite</t>
  </si>
  <si>
    <t>Control diario, semanal y mensual de facturaciòn</t>
  </si>
  <si>
    <t>los controles y cruce de cuentas se hacen mensualmente</t>
  </si>
  <si>
    <t>Gestiòn y comunicaciòn permanente con operador</t>
  </si>
  <si>
    <t>Cruce de cuentas en siguiente facturaciòn</t>
  </si>
  <si>
    <t>Gestiòn y cruce de cuentas en siguiente facturaciòn</t>
  </si>
  <si>
    <t>Protocolo de reporte de eventos vehiculos a conductores</t>
  </si>
  <si>
    <t>Reiteraciòn de cumplimiento de protocolo</t>
  </si>
  <si>
    <t>Actualizaciòn permanente de base de datos</t>
  </si>
  <si>
    <t>Gestiòn en tiempo real una vez es reportado evento</t>
  </si>
  <si>
    <t>Revisiòn permanente de la base de datos</t>
  </si>
  <si>
    <t>Gestiòn y unificaciòn de los eventos una vez son reportados</t>
  </si>
  <si>
    <t>Reiteraciòn de cumplimiento de las obligaciones por parte del Supervisor</t>
  </si>
  <si>
    <t>Unificaciòn de canal de reporte y seguimiento</t>
  </si>
  <si>
    <t>Definiciòn fecha de inicio y finalizaciòn contrato</t>
  </si>
  <si>
    <t>Reiteraciòn de cumplimiento de las fechas de inicio y finalizaciòn por parte del Supervisor</t>
  </si>
  <si>
    <t>Gestiòn en tiempo real una vez es reportada facturaciòn</t>
  </si>
  <si>
    <t>Revisiòn permanente de la plataforma de facturaciòn de Siif Hacienda</t>
  </si>
  <si>
    <t>Aplicar Lista de Precios del contrato</t>
  </si>
  <si>
    <t>Revisiòn mensual de prefactura frente a Lista de Precios para autorizar factura</t>
  </si>
  <si>
    <t>Hay varios canales de comunicaciòn y atenciòn presencial en el taller</t>
  </si>
  <si>
    <t>Reiteraciòn de cumplimiento de las obligaciones por parte del operador</t>
  </si>
  <si>
    <t>Todos los vehiculos cuentan con chip de control</t>
  </si>
  <si>
    <t>Cancelaciòn de chips de vehiculos dados de baja</t>
  </si>
  <si>
    <t xml:space="preserve">Està contenida la obligatoriedad del cumplimiento de la normatividad Ambiental y la presentaciòn de los controles ambientales </t>
  </si>
  <si>
    <t>Control y seguimiento de la normatividad a nivel interno</t>
  </si>
  <si>
    <t>Se contarà con el apoyo interno de Ingeniera Ambiental que ha venido realizando este proceso desde años anteriores</t>
  </si>
  <si>
    <t>Los planes de mejoramiento han sido atendidos y cumplidos en su totalidad</t>
  </si>
  <si>
    <t>Realizaciòn de capacitaciones virtuales trimestrales   y visita en terreno semestral</t>
  </si>
  <si>
    <t>Lista de chequeo y control semestral</t>
  </si>
  <si>
    <t>Solicitar recursos para visitas semestrales en terreno</t>
  </si>
  <si>
    <t>Con la asignaciòn de recursos, realizar visitas en terreno para realizar verificaciòn</t>
  </si>
  <si>
    <t>En la etapa inicial hacer reportes de control y recolecciòn de informaciòn de talleres virtuales para cotejar con visitas en terreno</t>
  </si>
  <si>
    <t>Las visitas en terreno permitiràn el levantamiento de informaciòn de primera mano</t>
  </si>
  <si>
    <t>incendio dentro de la Edificaciòn</t>
  </si>
  <si>
    <t>Instalaciòn de sistema contra incendio, alarmas de calor, conectadas a càmaras de Monitoreo CCTV</t>
  </si>
  <si>
    <t>Mantenimiento preventivo y correctivo de todos los equipos de todos los inmuebles</t>
  </si>
  <si>
    <t>Vigilancia y ronda, solicitud de apoyo a Policìa ante manifestaciones</t>
  </si>
  <si>
    <t>Revisiòn permanente de los inmuebles</t>
  </si>
  <si>
    <t xml:space="preserve">Revisiòn periòdica de Tècnico elèctrico para corregir estas no conformidades </t>
  </si>
  <si>
    <t>Desconecciòn y reubicaciòn de equipos en espacios adecuados como cocinetas</t>
  </si>
  <si>
    <t>Revisiòn permanente de sistema de ductos de agua, techos y tanques de vaciado, alarmas, conectadas a càmaras de Monitoreo CCTV</t>
  </si>
  <si>
    <t>Correctivos a daños y limpieza de cajas de drenaje</t>
  </si>
  <si>
    <t>Vigilancia y ronda de los inmuebles</t>
  </si>
  <si>
    <t>Reporte de novedades a Monitoreo</t>
  </si>
  <si>
    <t xml:space="preserve">Revisiòn periòdica de Tècnico hidràulico para corregir no conformidades </t>
  </si>
  <si>
    <t>Correctivos a daños y limpieza de de techos, canaletas y cajas de drenaje</t>
  </si>
  <si>
    <t>Configurar aplicaciòn de sistema de banda de escaneo con còdigo de barras para agilizar y precisar el ingreso y salida de elementos</t>
  </si>
  <si>
    <t>Configurar aplicaciòn de sistema de banda de escaneo con còdigo de banda para agilizar y precisar el ingreso y salida de elementos y actualizaciòn automàtica de los mismos en el sistema</t>
  </si>
  <si>
    <t xml:space="preserve">Oficiar de forma perentoria al operador para integrar aplicaciòn de elaboraciòn oportuna de placas de control para instalaciòn en elementos </t>
  </si>
  <si>
    <t>Configurar aplicaciòn de sistema de banda de escaneo con còdigo de barras para agilizar y precisar el ingreso y salida de elementos como apoyo al personal que lo ha realizado manualmente hasta ahora</t>
  </si>
  <si>
    <t>Gestionar recursos y exigir formalmente el cumplimiento de los contratos</t>
  </si>
  <si>
    <t>Apropiaciòn de mayores recursos para poder atender de forma integral cada uno de los equipos</t>
  </si>
  <si>
    <t>Los recursos no coinciden con la necesidad y los procesos de contrataciòn no cumplen con la entrega oportuna a los Usuarios</t>
  </si>
  <si>
    <t>Se han elaborado cartillas virtuales para cada equipo con todo el historial</t>
  </si>
  <si>
    <t>Realizar anàlisis transversal</t>
  </si>
  <si>
    <t>Reiteraciòn de compromiso con la Entidad y con los Usuarios</t>
  </si>
  <si>
    <t>Establecer perfil y experiencia de los terceros interesados</t>
  </si>
  <si>
    <t xml:space="preserve">Sancionar actos indebidos informando sobre los hechos a Colombia Compra </t>
  </si>
  <si>
    <t>Actualizaciòn e integraciòn de nuevos conceptos</t>
  </si>
  <si>
    <t>Fortalecer y actualizar Caracterìsticas Tecnicas permanentemente</t>
  </si>
  <si>
    <t>Actualizaciòn e integraciòn de nuevos conceptos y apoyo tècnico de expertos especializados externos</t>
  </si>
  <si>
    <t>Ofrecer lo que requiere el Usuario en tèrminos de calidad , tecnologìa de punta y oportunidad</t>
  </si>
  <si>
    <t>Confirmaciòn y Control por parte de seguridad en inmuebles y registro en libro de ingreso y salida de personal</t>
  </si>
  <si>
    <t>Establecer control de ingreso y salida de los terceros interesados</t>
  </si>
  <si>
    <t>A travès del registro confirmar quien autoriza el ingreso a un determinado Despacho para realizar el seguimiento y control</t>
  </si>
  <si>
    <t>Controles estrictos con apoyo de tecnologìa de còdigo de barras</t>
  </si>
  <si>
    <t>Automatizaciòn completa de Almacèn el Inventarios</t>
  </si>
  <si>
    <t xml:space="preserve">Establecer tecnologìas de punta para registro y control </t>
  </si>
  <si>
    <t>Fortalecer los protocolos de ingreso y salida de elementos</t>
  </si>
  <si>
    <t>Nivel Seccional</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</si>
  <si>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</si>
  <si>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</si>
  <si>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</si>
  <si>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</si>
  <si>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</si>
  <si>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</si>
  <si>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</si>
  <si>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</si>
  <si>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</si>
  <si>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</si>
  <si>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</si>
  <si>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</si>
  <si>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</si>
  <si>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</si>
  <si>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r>
      <t>Listado de contratos</t>
    </r>
    <r>
      <rPr>
        <sz val="11"/>
        <color theme="1"/>
        <rFont val="Calibri (Cuerpo)"/>
      </rPr>
      <t>, Informes de Supervisiòn y calificaciòn esctricta a proveedores</t>
    </r>
  </si>
  <si>
    <t>Coordinadora A A</t>
  </si>
  <si>
    <t>Abril 1 2024</t>
  </si>
  <si>
    <t>Evitar</t>
  </si>
  <si>
    <t>listado de Eventos y seguimiento mensual</t>
  </si>
  <si>
    <t>Coordinadora A A, Jefe de Servicios, Supervisora</t>
  </si>
  <si>
    <t>Control por parte de Lìder del Proceso, listado de Eventos y seguimiento mensual</t>
  </si>
  <si>
    <t>Coordinadora A A, Lìderes</t>
  </si>
  <si>
    <t>Control por parte de Lìder del Proceso, listado de facturaciòn y seguimiento mensual</t>
  </si>
  <si>
    <t>Control por parte de Supervisor, Formato de ingreso y salida del Taller</t>
  </si>
  <si>
    <t>Coordinadora A A, Profesional AA, Supervisora</t>
  </si>
  <si>
    <t>Gestiòn y continuaciòn del proceso Ambiental</t>
  </si>
  <si>
    <t>Coordinadora A A, Profesional AA, Ingeniera Ambiental</t>
  </si>
  <si>
    <t>Lista de chequeo mensual, Gestiòn y continuaciòn del proceso Ambiental</t>
  </si>
  <si>
    <t>Mantenimiento preventivo y correctivo permanente, tanto en verano como en invierno, Lista de chequeo mensual</t>
  </si>
  <si>
    <t>Mayores controles ye Integraciòn de tecnologìas de control avanzadas, tales como codigo de barras para ingreso y salida de elementos con lo cual se actualiza en tiempo real el inventario.</t>
  </si>
  <si>
    <t>Almacèn Nivel Central, Jefe de Servicios y Almacenista</t>
  </si>
  <si>
    <t>Recursos oportunos y mantenimiento preventivo y correctivo permanente</t>
  </si>
  <si>
    <t xml:space="preserve">Direccion Seccional </t>
  </si>
  <si>
    <t>Anàlisis y seguimiento transversal</t>
  </si>
  <si>
    <t>Coordinadora AA, Supervisora</t>
  </si>
  <si>
    <t>Control previo, durante y posterior a actividad de Estructuradores</t>
  </si>
  <si>
    <t>Comunicaciòn permanente con Vigilancia y Monitoreo</t>
  </si>
  <si>
    <t xml:space="preserve">Director Seccional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</si>
  <si>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</si>
  <si>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</si>
  <si>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</si>
  <si>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</si>
  <si>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</si>
  <si>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</si>
  <si>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</si>
  <si>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</si>
  <si>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</si>
  <si>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</si>
  <si>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</si>
  <si>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</si>
  <si>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</si>
  <si>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</si>
  <si>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</si>
  <si>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</si>
  <si>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</si>
  <si>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</si>
  <si>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</si>
  <si>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</si>
  <si>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</si>
  <si>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</si>
  <si>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</si>
  <si>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</si>
  <si>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</si>
  <si>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</si>
  <si>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</si>
  <si>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&lt;0,5% y ≥1%.</t>
  </si>
  <si>
    <t>Afectación al  presupuesto en un valor  &lt;5% y  ≥20%.</t>
  </si>
  <si>
    <t>Afectación al presupuesto en un valor ≥50%.</t>
  </si>
  <si>
    <t>Incumplimiento del 80% de los indicadores del proceso</t>
  </si>
  <si>
    <t>Incumplimiento del 100% de los indicadores del proceso</t>
  </si>
  <si>
    <t xml:space="preserve">     El riesgo afecta la imagen de la entidad con algunos usuarios de relevancia frente al logro de los objetivos</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</si>
  <si>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</si>
  <si>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</si>
  <si>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</si>
  <si>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</si>
  <si>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</si>
  <si>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</si>
  <si>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</si>
  <si>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</si>
  <si>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</si>
  <si>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</si>
  <si>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</si>
  <si>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</si>
  <si>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</si>
  <si>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</si>
  <si>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</si>
  <si>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</si>
  <si>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</si>
  <si>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</si>
  <si>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</si>
  <si>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</si>
  <si>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</si>
  <si>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</si>
  <si>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</si>
  <si>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</si>
  <si>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</si>
  <si>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</si>
  <si>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</si>
  <si>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</si>
  <si>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</si>
  <si>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</si>
  <si>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</si>
  <si>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</si>
  <si>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</si>
  <si>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</si>
  <si>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</si>
  <si>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</si>
  <si>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</si>
  <si>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</si>
  <si>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</si>
  <si>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</si>
  <si>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</si>
  <si>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</si>
  <si>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</si>
  <si>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</si>
  <si>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</si>
  <si>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</si>
  <si>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</si>
  <si>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</si>
  <si>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</si>
  <si>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</si>
  <si>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</si>
  <si>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</si>
  <si>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</si>
  <si>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Garantizar la atención de los servicios administrativos y generales, la administración, mantenimiento y control de los bienes muebles, inmuebles y del parque automotor, la formulación y control del programa de seguros, la organización y control del sistema de gestión documental administrativa, el suministro de insumos de funcionamiento y la coordinación del componente ambiental del SIGCMA, en el marco del sistema de gestión de la calidad, medio ambiente y seguridad y salud en el trabajo.</t>
  </si>
  <si>
    <t xml:space="preserve">Nivel  Seccional </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</si>
  <si>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</si>
  <si>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</si>
  <si>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</si>
  <si>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</si>
  <si>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</si>
  <si>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</si>
  <si>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</si>
  <si>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</si>
  <si>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</si>
  <si>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</si>
  <si>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</si>
  <si>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</si>
  <si>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</si>
  <si>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Por parte del Supervisor Listado de contratos, Informes de Supervisiòn y calificaciòn esctricta a proveedores, seguimiento transversal</t>
  </si>
  <si>
    <t>Los controles y los informes son el reflejo real de lo que sucede con cada contrato</t>
  </si>
  <si>
    <t>listado de Eventos y seguimiento mensual y factores exògenos para tener informe de reporte</t>
  </si>
  <si>
    <t>Las inundaciones en Cali y Calificaciòn Laboral son factores exògenos que afectan fecha de reporte, aùn asìNo se materializò</t>
  </si>
  <si>
    <t xml:space="preserve">La labor continua de digitalizaciòn ha llevado a que no se materialice </t>
  </si>
  <si>
    <t>No se materializò, el unico Factor exògeno es que la entidad encargada de facturaciòn, no lo haga a tiempo</t>
  </si>
  <si>
    <t>La revisiòn permanente ha permitido hacer las correcciones necesarias y depurar cada vez màs la informaciòn del Parque Automotor</t>
  </si>
  <si>
    <t>Control por parte de Supervisor del Proceso, Formato de ingreso y salida del Taller</t>
  </si>
  <si>
    <t xml:space="preserve">Se ha venido atendiendo de forma proactiva los hallazgos  de la Auditorìa y se  està en la fase de implementaciòn </t>
  </si>
  <si>
    <t>Gestiòn y seguimiento del proceso Ambiental</t>
  </si>
  <si>
    <t>Se entregò informaciòn a Auditorìa de las aclaraciones solicitadas y se estàn realizando visitas a todas las sedes de Rama Judicial para realizar inventario de acciones en todo el Valle del Cauca</t>
  </si>
  <si>
    <t>Lista de chequeo mensual, implementaciòn del proceso Ambiental en todas las sedes de Rama Judicial</t>
  </si>
  <si>
    <t>No se materializò dentro de los inmuebles, y se viene atendiendo con mantenimiento preventivo los reportes de humedad.</t>
  </si>
  <si>
    <t>No se materializò</t>
  </si>
  <si>
    <t xml:space="preserve">Se materializò para el aire acondicionado central del Palacio de Justicia desde el año 2023 y con los recursos asignados se vienen realizando los correctivos y mantenimiento preventivo del sistema </t>
  </si>
  <si>
    <t>ANÁLISIS DEL RESULTADO FINAL 
2 TRIMESTRE</t>
  </si>
  <si>
    <t>Por parte de mi Supervisiòn reviso continuamente listado de contratos, Informes de Supervisiòn y calificaciòn esctricta a proveedores, a travès de seguimiento transversal</t>
  </si>
  <si>
    <t>No se han presentado por parte del Supervisor los informes son coherentes y consistentes con la actuaciòn etica y de mejores resultados en los mismos.  Estas actuaciones pueden generar reacciones negativas por parte de los que sì intentan intervenir indebidamente.</t>
  </si>
  <si>
    <t>Se hacen los controles de fecha de reporte de siniestro, cotizaciòn oportuna y envio de los documentos de soporte</t>
  </si>
  <si>
    <t>Se han venido aplicando todas las medidas de control que tanto el nivel central como la aseguradora han implementado</t>
  </si>
  <si>
    <t>Las tareas de Contrataciòn son completamente virtuales y no hay lugar a pèrdidas debido a que toda la infomaciòn se rtramita a travès de correo y se deja la trazabilidad en secop, aplicando la polìtica de cero papel</t>
  </si>
  <si>
    <t>No se han presentado pèrdidas de informaciòn</t>
  </si>
  <si>
    <t>Toda la facturaciòn generada se paga oportunamente.  El problema se presenta con los operadores del servicio cuando presentan retrazo en la entrega oportuna o cuando no ha el pac</t>
  </si>
  <si>
    <t>La efectividad en el pago oportuno es del 98% en promedio</t>
  </si>
  <si>
    <t>Se cuenta con uno parque automotor viejo, que con el presupuesto asignado se atiende en todo lo requerido, aùn asì presentan fallas imprevistas</t>
  </si>
  <si>
    <t>A la fecha No se han presentado eventos que pongan en riesgo la vida de los conductores y pasajeros, debido a la atenciòn continua de los mismos.  Cuando no se cuente con presupuesto, los vehìculos se inmovilizan.  Los siniestros que han ocurrido obedecen a problemas de trànsito o imprudencia</t>
  </si>
  <si>
    <t>El Sistema de Gestiòn Ambiental por lo que se viene atendiendo con la Ing. Olga Mogollòn, experta en el tema, se han realizado avances importantes, pero solo està asignada dos dìas a esta labor y se requieren mayor tiempo de dedicaciòn y recursos presupuestales para las visitas inspecciòn frente a la normatividad, que se deben realizar en todo el Departamento a fin de cumplir</t>
  </si>
  <si>
    <t>Se cumple con la normatividad desde las actividades precontractuales hasta la ejecuciòn,  en las que se exige el cumplimiento de las mismas por parte del provedor y se hacen los controles pertinentes para el cumplimiento de la norma.</t>
  </si>
  <si>
    <t xml:space="preserve">Se realizan controles permanentes y recomendaciones en cuanto al manejo y almacenamiento de elementos, se han instalado sistemas contra incendios, se cuenta con sistema de extintores recargados y bajo norma par los diferentes tipos de Enventos que se puedan presentar </t>
  </si>
  <si>
    <t>No se han presentado eventos de este tipo</t>
  </si>
  <si>
    <t>Para controlar estos eventos se hace mantenimiento preventivo y correctivo en los inmuebles, aùn asì suceden imprevistos</t>
  </si>
  <si>
    <t>Si ocurriò una inundaciòn general en Cali y se presentaron daños en vehìculos, archivos de sòtanos, techos y equipos .</t>
  </si>
  <si>
    <t>Se ha venido realizando controles y actualizando informaciòn, pero la Aplicaciòn ADA es limitada y presenta inconsistencias que no se corrigen en tiempo real.</t>
  </si>
  <si>
    <t>En el segundo trimestre Sì se logrò conciliaciòn entre Almacèn y Financiera</t>
  </si>
  <si>
    <t>Desde el año 2023 se vienen realizando mantenimientos predictivos, preventivos y correctivos a todos los equipos de aire acondicionado, ascensores y en general a todos los equipos y maquinaria, asociado todo al tiempo de vida de los mismos, se han venido implementando protocolos y planos con su cronologìa con el apoyo de recursos asignados por nivel central.</t>
  </si>
  <si>
    <t>Sì Se han presentado daños por tiempo de vida de algunos y por fallas recurrentes de los ascensores nuevos del Palacio de Justicia, ademàs de los ajustes por normatividad</t>
  </si>
  <si>
    <t>Por parte de mi Supervisiòn reviso continuamente listado de oferentes, requerimientos de subsanaciòn ycalificaciòn esctricta a proveedores, a travès de seguimiento transversal</t>
  </si>
  <si>
    <t>No se han presentado por parte del Supervisor, los informes son coherentes y consistentes con la actuaciòn etica y de mejores resultados en los mismos.  Estas actuaciones pueden generar reacciones negativas por parte de los que sì intentan intervenir indebidamente.</t>
  </si>
  <si>
    <t>Por parte de mi Supervisiòn realizo recomendaciones periòdicas y controles travès de seguimiento transversal</t>
  </si>
  <si>
    <t>rim</t>
  </si>
  <si>
    <t xml:space="preserve"> Se han presentado daños en  techos y equipos  por el fuerte invierno</t>
  </si>
  <si>
    <t>En el tercer trimestre Sì se logrò conciliaciòn entre Almacèn y Financiera</t>
  </si>
  <si>
    <t>No se han presentado, por parte de esta Supervisión, los informes son coherentes y consistentes con la actuaciòn etica y de mejores resultados en los mismos.  Estas actuaciones pueden generar reacciones negativas por parte de los que sì intentan intervenir indebidamente.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</si>
</sst>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9"/>
      <color theme="1"/>
      <name val="Arial"/>
      <family val="2"/>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22"/>
      <color theme="4" tint="-0.499984740745262"/>
      <name val="Arial Narrow"/>
      <family val="2"/>
    </font>
    <font>
      <sz val="14"/>
      <name val="Arial Narrow"/>
      <family val="2"/>
    </font>
    <font>
      <b/>
      <sz val="10"/>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26"/>
      <color theme="1"/>
      <name val="Calibri"/>
      <family val="2"/>
      <scheme val="minor"/>
    </font>
    <font>
      <b/>
      <sz val="9"/>
      <color rgb="FF000000"/>
      <name val="Times New Roman"/>
      <family val="1"/>
    </font>
    <font>
      <b/>
      <sz val="9"/>
      <color rgb="FF767171"/>
      <name val="Times New Roman"/>
      <family val="1"/>
    </font>
    <font>
      <sz val="11"/>
      <color theme="1"/>
      <name val="Arial Narrow"/>
      <family val="2"/>
    </font>
    <font>
      <sz val="10"/>
      <color theme="1"/>
      <name val="Arial Narrow"/>
      <family val="2"/>
    </font>
    <font>
      <sz val="12"/>
      <color theme="1"/>
      <name val="Arial Narrow"/>
      <family val="2"/>
    </font>
    <font>
      <sz val="22"/>
      <color theme="1"/>
      <name val="Arial Narrow"/>
      <family val="2"/>
    </font>
    <font>
      <sz val="10"/>
      <color theme="0"/>
      <name val="Arial Narrow"/>
      <family val="2"/>
    </font>
    <font>
      <b/>
      <sz val="14"/>
      <color theme="1"/>
      <name val="Arial Narrow"/>
      <family val="2"/>
    </font>
    <font>
      <sz val="12"/>
      <name val="Arial Narrow"/>
      <family val="2"/>
    </font>
    <font>
      <sz val="12"/>
      <color rgb="FFFF0000"/>
      <name val="Arial Narrow"/>
      <family val="2"/>
    </font>
    <font>
      <sz val="11"/>
      <color theme="1"/>
      <name val="Calibri (Cuerpo)"/>
    </font>
    <font>
      <b/>
      <sz val="10"/>
      <color theme="1"/>
      <name val="Arial"/>
      <family val="2"/>
    </font>
    <font>
      <b/>
      <sz val="14"/>
      <color theme="1"/>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4" tint="-0.499984740745262"/>
        <bgColor indexed="64"/>
      </patternFill>
    </fill>
    <fill>
      <patternFill patternType="solid">
        <fgColor theme="7" tint="0.59999389629810485"/>
        <bgColor indexed="64"/>
      </patternFill>
    </fill>
    <fill>
      <patternFill patternType="solid">
        <fgColor theme="5" tint="0.39997558519241921"/>
        <bgColor indexed="64"/>
      </patternFill>
    </fill>
  </fills>
  <borders count="120">
    <border>
      <left/>
      <right/>
      <top/>
      <bottom/>
      <diagonal/>
    </border>
    <border>
      <left style="dashed">
        <color theme="9" tint="-0.24994659260841701"/>
      </left>
      <right style="dashed">
        <color theme="9" tint="-0.24994659260841701"/>
      </right>
      <top style="dashed">
        <color theme="9" tint="-0.24994659260841701"/>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top/>
      <bottom style="thin">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auto="1"/>
      </left>
      <right style="thin">
        <color auto="1"/>
      </right>
      <top/>
      <bottom style="thin">
        <color auto="1"/>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medium">
        <color auto="1"/>
      </top>
      <bottom style="thin">
        <color auto="1"/>
      </bottom>
      <diagonal/>
    </border>
    <border>
      <left/>
      <right style="thin">
        <color auto="1"/>
      </right>
      <top/>
      <bottom/>
      <diagonal/>
    </border>
    <border>
      <left/>
      <right style="thin">
        <color auto="1"/>
      </right>
      <top style="thin">
        <color auto="1"/>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style="thick">
        <color theme="0"/>
      </top>
      <bottom style="medium">
        <color auto="1"/>
      </bottom>
      <diagonal/>
    </border>
    <border>
      <left/>
      <right/>
      <top style="thick">
        <color theme="0"/>
      </top>
      <bottom style="medium">
        <color auto="1"/>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auto="1"/>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auto="1"/>
      </top>
      <bottom style="hair">
        <color auto="1"/>
      </bottom>
      <diagonal/>
    </border>
    <border>
      <left style="thin">
        <color auto="1"/>
      </left>
      <right/>
      <top style="hair">
        <color auto="1"/>
      </top>
      <bottom style="hair">
        <color auto="1"/>
      </bottom>
      <diagonal/>
    </border>
    <border>
      <left style="thick">
        <color theme="0"/>
      </left>
      <right style="thick">
        <color theme="0"/>
      </right>
      <top style="dashed">
        <color theme="9" tint="-0.2499465926084170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right style="medium">
        <color auto="1"/>
      </right>
      <top style="medium">
        <color auto="1"/>
      </top>
      <bottom/>
      <diagonal/>
    </border>
    <border>
      <left style="thin">
        <color auto="1"/>
      </left>
      <right/>
      <top style="hair">
        <color auto="1"/>
      </top>
      <bottom/>
      <diagonal/>
    </border>
    <border>
      <left/>
      <right style="hair">
        <color auto="1"/>
      </right>
      <top style="hair">
        <color auto="1"/>
      </top>
      <bottom/>
      <diagonal/>
    </border>
    <border>
      <left style="thin">
        <color theme="0"/>
      </left>
      <right style="thin">
        <color theme="0"/>
      </right>
      <top style="thin">
        <color theme="0"/>
      </top>
      <bottom/>
      <diagonal/>
    </border>
    <border>
      <left/>
      <right style="thin">
        <color auto="1"/>
      </right>
      <top/>
      <bottom style="thin">
        <color auto="1"/>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thin">
        <color theme="0"/>
      </right>
      <top style="medium">
        <color auto="1"/>
      </top>
      <bottom/>
      <diagonal/>
    </border>
    <border>
      <left style="thin">
        <color theme="0"/>
      </left>
      <right/>
      <top style="medium">
        <color auto="1"/>
      </top>
      <bottom style="thin">
        <color auto="1"/>
      </bottom>
      <diagonal/>
    </border>
    <border>
      <left/>
      <right style="medium">
        <color auto="1"/>
      </right>
      <top style="hair">
        <color auto="1"/>
      </top>
      <bottom style="hair">
        <color auto="1"/>
      </bottom>
      <diagonal/>
    </border>
    <border>
      <left/>
      <right style="thin">
        <color theme="0"/>
      </right>
      <top/>
      <bottom/>
      <diagonal/>
    </border>
    <border>
      <left style="thin">
        <color theme="0"/>
      </left>
      <right style="medium">
        <color auto="1"/>
      </right>
      <top style="thin">
        <color theme="0"/>
      </top>
      <bottom/>
      <diagonal/>
    </border>
    <border>
      <left/>
      <right style="medium">
        <color auto="1"/>
      </right>
      <top style="thin">
        <color auto="1"/>
      </top>
      <bottom style="thin">
        <color auto="1"/>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auto="1"/>
      </bottom>
      <diagonal/>
    </border>
    <border>
      <left style="dashed">
        <color theme="9" tint="-0.24994659260841701"/>
      </left>
      <right style="dashed">
        <color theme="9" tint="-0.24994659260841701"/>
      </right>
      <top style="thick">
        <color theme="0"/>
      </top>
      <bottom/>
      <diagonal/>
    </border>
    <border>
      <left style="thin">
        <color auto="1"/>
      </left>
      <right/>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diagonal/>
    </border>
    <border>
      <left style="thin">
        <color auto="1"/>
      </left>
      <right style="medium">
        <color auto="1"/>
      </right>
      <top/>
      <bottom style="medium">
        <color auto="1"/>
      </bottom>
      <diagonal/>
    </border>
  </borders>
  <cellStyleXfs count="6">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xf numFmtId="43" fontId="31" fillId="0" borderId="0" applyFont="0" applyFill="0" applyBorder="0" applyAlignment="0" applyProtection="0"/>
  </cellStyleXfs>
  <cellXfs count="636">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3" xfId="0" applyFont="1" applyFill="1" applyBorder="1" applyAlignment="1" applyProtection="1">
      <alignment horizontal="center" vertical="center" textRotation="90"/>
      <protection locked="0"/>
    </xf>
    <xf numFmtId="0" fontId="30" fillId="4" borderId="33"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3"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4"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5" fillId="0" borderId="0" xfId="0" applyFont="1" applyAlignment="1">
      <alignment horizontal="center" vertical="center"/>
    </xf>
    <xf numFmtId="0" fontId="36" fillId="0" borderId="0" xfId="0" applyFont="1" applyAlignment="1">
      <alignment horizontal="center" vertical="center" wrapText="1"/>
    </xf>
    <xf numFmtId="0" fontId="38" fillId="7" borderId="2" xfId="0" applyFont="1" applyFill="1" applyBorder="1" applyAlignment="1">
      <alignment horizontal="center" vertical="center" wrapText="1" readingOrder="1"/>
    </xf>
    <xf numFmtId="0" fontId="38" fillId="8" borderId="2" xfId="0" applyFont="1" applyFill="1" applyBorder="1" applyAlignment="1">
      <alignment horizontal="center" vertical="center" wrapText="1" readingOrder="1"/>
    </xf>
    <xf numFmtId="0" fontId="38" fillId="9" borderId="2" xfId="0" applyFont="1" applyFill="1" applyBorder="1" applyAlignment="1">
      <alignment horizontal="center" vertical="center" wrapText="1" readingOrder="1"/>
    </xf>
    <xf numFmtId="0" fontId="38" fillId="10" borderId="2" xfId="0" applyFont="1" applyFill="1" applyBorder="1" applyAlignment="1">
      <alignment horizontal="center" vertical="center" wrapText="1" readingOrder="1"/>
    </xf>
    <xf numFmtId="0" fontId="39" fillId="11" borderId="2" xfId="0" applyFont="1" applyFill="1" applyBorder="1" applyAlignment="1">
      <alignment horizontal="center" vertical="center" wrapText="1" readingOrder="1"/>
    </xf>
    <xf numFmtId="0" fontId="38" fillId="3" borderId="0" xfId="0" applyFont="1" applyFill="1" applyAlignment="1">
      <alignment horizontal="justify" vertical="center" wrapText="1" readingOrder="1"/>
    </xf>
    <xf numFmtId="0" fontId="40" fillId="3" borderId="0" xfId="0" applyFont="1" applyFill="1"/>
    <xf numFmtId="0" fontId="36" fillId="3" borderId="0" xfId="0" applyFont="1" applyFill="1" applyAlignment="1">
      <alignment horizontal="center" vertical="center" wrapText="1"/>
    </xf>
    <xf numFmtId="0" fontId="40" fillId="0" borderId="0" xfId="0" applyFont="1"/>
    <xf numFmtId="0" fontId="38" fillId="7" borderId="17" xfId="0" applyFont="1" applyFill="1" applyBorder="1" applyAlignment="1">
      <alignment horizontal="center" vertical="center" wrapText="1" readingOrder="1"/>
    </xf>
    <xf numFmtId="0" fontId="38" fillId="8" borderId="18" xfId="0" applyFont="1" applyFill="1" applyBorder="1" applyAlignment="1">
      <alignment horizontal="center" vertical="center" wrapText="1" readingOrder="1"/>
    </xf>
    <xf numFmtId="0" fontId="38" fillId="9" borderId="18" xfId="0" applyFont="1" applyFill="1" applyBorder="1" applyAlignment="1">
      <alignment horizontal="center" vertical="center" wrapText="1" readingOrder="1"/>
    </xf>
    <xf numFmtId="0" fontId="38" fillId="10" borderId="18" xfId="0" applyFont="1" applyFill="1" applyBorder="1" applyAlignment="1">
      <alignment horizontal="center" vertical="center" wrapText="1" readingOrder="1"/>
    </xf>
    <xf numFmtId="0" fontId="39" fillId="11" borderId="18" xfId="0" applyFont="1" applyFill="1" applyBorder="1" applyAlignment="1">
      <alignment horizontal="center" vertical="center" wrapText="1" readingOrder="1"/>
    </xf>
    <xf numFmtId="0" fontId="41" fillId="3" borderId="0" xfId="0" applyFont="1" applyFill="1"/>
    <xf numFmtId="1" fontId="40" fillId="3" borderId="0" xfId="0" applyNumberFormat="1" applyFont="1" applyFill="1" applyAlignment="1">
      <alignment horizontal="center"/>
    </xf>
    <xf numFmtId="0" fontId="42" fillId="3" borderId="0" xfId="0" applyFont="1" applyFill="1" applyAlignment="1">
      <alignment vertical="center"/>
    </xf>
    <xf numFmtId="0" fontId="40"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3"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6" fillId="3" borderId="2" xfId="0" applyFont="1" applyFill="1" applyBorder="1" applyAlignment="1">
      <alignment horizontal="center" vertical="center" wrapText="1"/>
    </xf>
    <xf numFmtId="0" fontId="40" fillId="3" borderId="2" xfId="0" applyFont="1" applyFill="1" applyBorder="1"/>
    <xf numFmtId="1" fontId="38" fillId="0" borderId="2" xfId="3" applyNumberFormat="1" applyFont="1" applyBorder="1" applyAlignment="1">
      <alignment horizontal="center" vertical="center" wrapText="1" readingOrder="1"/>
    </xf>
    <xf numFmtId="0" fontId="0" fillId="3" borderId="65" xfId="0" applyFill="1" applyBorder="1"/>
    <xf numFmtId="0" fontId="0" fillId="3" borderId="67" xfId="0" applyFill="1" applyBorder="1"/>
    <xf numFmtId="0" fontId="0" fillId="3" borderId="68"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6" xfId="0" applyFont="1" applyBorder="1" applyAlignment="1">
      <alignment horizontal="center" vertical="center" wrapText="1"/>
    </xf>
    <xf numFmtId="0" fontId="44" fillId="0" borderId="0" xfId="0" applyFont="1" applyAlignment="1" applyProtection="1">
      <alignment horizontal="center" vertical="center" wrapText="1" readingOrder="1"/>
      <protection hidden="1"/>
    </xf>
    <xf numFmtId="0" fontId="3" fillId="4" borderId="34" xfId="0" applyFont="1" applyFill="1" applyBorder="1" applyAlignment="1">
      <alignment horizontal="center" vertical="center" wrapText="1"/>
    </xf>
    <xf numFmtId="0" fontId="34" fillId="4" borderId="34" xfId="0" applyFont="1" applyFill="1" applyBorder="1" applyAlignment="1">
      <alignment horizontal="center" vertical="center" textRotation="90"/>
    </xf>
    <xf numFmtId="0" fontId="3" fillId="4" borderId="48" xfId="0" applyFont="1" applyFill="1" applyBorder="1" applyAlignment="1">
      <alignment horizontal="center" vertical="center"/>
    </xf>
    <xf numFmtId="0" fontId="43" fillId="3" borderId="7" xfId="1" applyFont="1" applyFill="1" applyBorder="1" applyAlignment="1">
      <alignment horizontal="left" vertical="center" wrapText="1"/>
    </xf>
    <xf numFmtId="0" fontId="46" fillId="3" borderId="0" xfId="0" applyFont="1" applyFill="1" applyAlignment="1">
      <alignment horizontal="center" vertical="center" wrapText="1"/>
    </xf>
    <xf numFmtId="0" fontId="46" fillId="3" borderId="0" xfId="0" applyFont="1" applyFill="1" applyAlignment="1">
      <alignment horizontal="left" vertical="center" wrapText="1"/>
    </xf>
    <xf numFmtId="0" fontId="43"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18" fillId="0" borderId="30" xfId="0" applyFont="1" applyBorder="1" applyAlignment="1" applyProtection="1">
      <alignment horizontal="justify" vertical="center" wrapText="1"/>
      <protection locked="0"/>
    </xf>
    <xf numFmtId="0" fontId="18" fillId="0" borderId="2" xfId="0" applyFont="1" applyBorder="1" applyAlignment="1" applyProtection="1">
      <alignment horizontal="justify" vertical="center" wrapText="1"/>
      <protection locked="0"/>
    </xf>
    <xf numFmtId="0" fontId="0" fillId="0" borderId="2" xfId="0" applyBorder="1" applyAlignment="1">
      <alignment horizontal="justify" vertical="center"/>
    </xf>
    <xf numFmtId="0" fontId="0" fillId="0" borderId="2" xfId="0" applyBorder="1" applyAlignment="1">
      <alignment horizontal="justify" vertical="center" wrapText="1"/>
    </xf>
    <xf numFmtId="0" fontId="0" fillId="0" borderId="30" xfId="0" applyBorder="1" applyAlignment="1">
      <alignment horizontal="justify" vertical="center" wrapText="1"/>
    </xf>
    <xf numFmtId="0" fontId="0" fillId="0" borderId="19" xfId="0" applyBorder="1" applyAlignment="1">
      <alignment horizontal="justify" vertical="center"/>
    </xf>
    <xf numFmtId="2" fontId="0" fillId="0" borderId="2" xfId="3" applyNumberFormat="1" applyFont="1" applyBorder="1" applyAlignment="1">
      <alignment horizontal="justify"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8" fillId="0" borderId="0" xfId="0" applyFont="1"/>
    <xf numFmtId="0" fontId="49"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7"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8" fillId="0" borderId="0" xfId="0" applyFont="1" applyAlignment="1">
      <alignment horizontal="left"/>
    </xf>
    <xf numFmtId="0" fontId="47" fillId="4" borderId="0" xfId="0" applyFont="1" applyFill="1" applyAlignment="1" applyProtection="1">
      <alignment vertical="center" wrapText="1"/>
      <protection locked="0"/>
    </xf>
    <xf numFmtId="0" fontId="48" fillId="3" borderId="0" xfId="0" applyFont="1" applyFill="1"/>
    <xf numFmtId="0" fontId="48"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3" fillId="3" borderId="14" xfId="1" applyFont="1" applyFill="1" applyBorder="1"/>
    <xf numFmtId="0" fontId="43" fillId="3" borderId="15" xfId="1" applyFont="1" applyFill="1" applyBorder="1" applyAlignment="1">
      <alignment horizontal="center" vertical="center"/>
    </xf>
    <xf numFmtId="0" fontId="46" fillId="3" borderId="15" xfId="1" applyFont="1" applyFill="1" applyBorder="1" applyAlignment="1">
      <alignment horizontal="left" vertical="center" wrapText="1"/>
    </xf>
    <xf numFmtId="0" fontId="43" fillId="3" borderId="15" xfId="1" applyFont="1" applyFill="1" applyBorder="1" applyAlignment="1">
      <alignment horizontal="left" vertical="center" wrapText="1"/>
    </xf>
    <xf numFmtId="0" fontId="43" fillId="3" borderId="38" xfId="1" applyFont="1" applyFill="1" applyBorder="1"/>
    <xf numFmtId="0" fontId="47" fillId="4" borderId="30" xfId="1" applyFont="1" applyFill="1" applyBorder="1" applyAlignment="1">
      <alignment horizontal="center" vertical="center"/>
    </xf>
    <xf numFmtId="0" fontId="43" fillId="3" borderId="40" xfId="1" applyFont="1" applyFill="1" applyBorder="1"/>
    <xf numFmtId="0" fontId="43" fillId="3" borderId="2" xfId="1" applyFont="1" applyFill="1" applyBorder="1" applyAlignment="1">
      <alignment horizontal="center" vertical="center"/>
    </xf>
    <xf numFmtId="0" fontId="48" fillId="3" borderId="7" xfId="0" applyFont="1" applyFill="1" applyBorder="1"/>
    <xf numFmtId="0" fontId="48" fillId="3" borderId="83" xfId="0" applyFont="1" applyFill="1" applyBorder="1" applyAlignment="1">
      <alignment horizontal="center" vertical="center"/>
    </xf>
    <xf numFmtId="0" fontId="43" fillId="3" borderId="7" xfId="1" applyFont="1" applyFill="1" applyBorder="1"/>
    <xf numFmtId="0" fontId="43" fillId="3" borderId="0" xfId="1" applyFont="1" applyFill="1" applyAlignment="1">
      <alignment horizontal="center" vertical="center"/>
    </xf>
    <xf numFmtId="0" fontId="48" fillId="3" borderId="67" xfId="0" applyFont="1" applyFill="1" applyBorder="1"/>
    <xf numFmtId="0" fontId="48" fillId="3" borderId="67" xfId="0" applyFont="1" applyFill="1" applyBorder="1" applyAlignment="1">
      <alignment horizontal="center" vertical="center"/>
    </xf>
    <xf numFmtId="0" fontId="56" fillId="3" borderId="0" xfId="1" quotePrefix="1" applyFont="1" applyFill="1" applyAlignment="1">
      <alignment horizontal="center" vertical="center" wrapText="1"/>
    </xf>
    <xf numFmtId="0" fontId="46" fillId="3" borderId="0" xfId="1" quotePrefix="1" applyFont="1" applyFill="1" applyAlignment="1">
      <alignment horizontal="center" vertical="center" wrapText="1"/>
    </xf>
    <xf numFmtId="0" fontId="46" fillId="3" borderId="0" xfId="1" quotePrefix="1" applyFont="1" applyFill="1" applyAlignment="1">
      <alignment horizontal="left" vertical="top" wrapText="1"/>
    </xf>
    <xf numFmtId="0" fontId="46" fillId="3" borderId="8" xfId="1" quotePrefix="1" applyFont="1" applyFill="1" applyBorder="1" applyAlignment="1">
      <alignment horizontal="left" vertical="top" wrapText="1"/>
    </xf>
    <xf numFmtId="0" fontId="43" fillId="3" borderId="16" xfId="1" applyFont="1" applyFill="1" applyBorder="1" applyAlignment="1">
      <alignment horizontal="left" vertical="center" wrapText="1"/>
    </xf>
    <xf numFmtId="0" fontId="18" fillId="0" borderId="19" xfId="0" applyFont="1" applyBorder="1" applyAlignment="1" applyProtection="1">
      <alignment horizontal="justify" vertical="center" wrapText="1"/>
      <protection locked="0"/>
    </xf>
    <xf numFmtId="2" fontId="0" fillId="0" borderId="2" xfId="3" applyNumberFormat="1" applyFont="1" applyBorder="1" applyAlignment="1">
      <alignment horizontal="left" vertical="center" wrapText="1"/>
    </xf>
    <xf numFmtId="0" fontId="57" fillId="0" borderId="2" xfId="0" applyFont="1" applyBorder="1" applyAlignment="1">
      <alignment wrapText="1"/>
    </xf>
    <xf numFmtId="0" fontId="37" fillId="6" borderId="2" xfId="0" applyFont="1" applyFill="1" applyBorder="1" applyAlignment="1">
      <alignment horizontal="center" vertical="center" wrapText="1" readingOrder="1"/>
    </xf>
    <xf numFmtId="0" fontId="3" fillId="4" borderId="62" xfId="0" applyFont="1" applyFill="1" applyBorder="1" applyAlignment="1">
      <alignment horizontal="center" vertical="center" wrapText="1"/>
    </xf>
    <xf numFmtId="0" fontId="58" fillId="3" borderId="0" xfId="0" applyFont="1" applyFill="1" applyAlignment="1">
      <alignment vertical="center"/>
    </xf>
    <xf numFmtId="0" fontId="0" fillId="3" borderId="26" xfId="0" applyFill="1" applyBorder="1"/>
    <xf numFmtId="0" fontId="38" fillId="0" borderId="2" xfId="0" applyFont="1" applyBorder="1" applyAlignment="1">
      <alignment horizontal="left" vertical="center" wrapText="1" readingOrder="1"/>
    </xf>
    <xf numFmtId="9" fontId="38" fillId="0" borderId="2" xfId="4" applyFont="1" applyBorder="1" applyAlignment="1">
      <alignment horizontal="center" vertical="center" wrapText="1" readingOrder="1"/>
    </xf>
    <xf numFmtId="0" fontId="38" fillId="0" borderId="2" xfId="0" applyFont="1" applyBorder="1" applyAlignment="1">
      <alignment horizontal="justify" vertical="center" wrapText="1" readingOrder="1"/>
    </xf>
    <xf numFmtId="0" fontId="58" fillId="3" borderId="25" xfId="0" applyFont="1" applyFill="1" applyBorder="1" applyAlignment="1">
      <alignment vertical="center"/>
    </xf>
    <xf numFmtId="0" fontId="37" fillId="6" borderId="24" xfId="0" applyFont="1" applyFill="1" applyBorder="1" applyAlignment="1">
      <alignment vertical="center" wrapText="1" readingOrder="1"/>
    </xf>
    <xf numFmtId="0" fontId="37" fillId="6" borderId="26" xfId="0" applyFont="1" applyFill="1" applyBorder="1" applyAlignment="1">
      <alignment vertical="center" wrapText="1" readingOrder="1"/>
    </xf>
    <xf numFmtId="0" fontId="57" fillId="0" borderId="23" xfId="0" applyFont="1" applyBorder="1" applyAlignment="1">
      <alignment vertical="center" wrapText="1"/>
    </xf>
    <xf numFmtId="0" fontId="0" fillId="0" borderId="19" xfId="0" applyBorder="1" applyAlignment="1">
      <alignment horizontal="justify" vertical="center" wrapText="1"/>
    </xf>
    <xf numFmtId="0" fontId="61" fillId="0" borderId="0" xfId="0" applyFont="1" applyAlignment="1" applyProtection="1">
      <alignment vertical="center"/>
      <protection locked="0"/>
    </xf>
    <xf numFmtId="0" fontId="61" fillId="0" borderId="0" xfId="0" applyFont="1" applyProtection="1">
      <protection locked="0"/>
    </xf>
    <xf numFmtId="0" fontId="61" fillId="0" borderId="0" xfId="0" applyFont="1"/>
    <xf numFmtId="0" fontId="63" fillId="20" borderId="94" xfId="0" applyFont="1" applyFill="1" applyBorder="1" applyAlignment="1" applyProtection="1">
      <alignment horizontal="left" vertical="center" wrapText="1"/>
      <protection locked="0"/>
    </xf>
    <xf numFmtId="0" fontId="63" fillId="20" borderId="94" xfId="0" applyFont="1" applyFill="1" applyBorder="1" applyAlignment="1" applyProtection="1">
      <alignment horizontal="center" vertical="center"/>
      <protection locked="0"/>
    </xf>
    <xf numFmtId="0" fontId="64" fillId="5" borderId="94" xfId="0" applyFont="1" applyFill="1" applyBorder="1" applyAlignment="1" applyProtection="1">
      <alignment horizontal="center" vertical="center" wrapText="1"/>
      <protection locked="0"/>
    </xf>
    <xf numFmtId="0" fontId="61" fillId="0" borderId="0" xfId="0" applyFont="1" applyAlignment="1" applyProtection="1">
      <alignment horizontal="left" vertical="center"/>
      <protection locked="0"/>
    </xf>
    <xf numFmtId="0" fontId="63" fillId="0" borderId="0" xfId="0" applyFont="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left"/>
      <protection locked="0"/>
    </xf>
    <xf numFmtId="0" fontId="61" fillId="0" borderId="0" xfId="0" applyFont="1" applyAlignment="1" applyProtection="1">
      <alignment horizontal="center"/>
      <protection locked="0"/>
    </xf>
    <xf numFmtId="0" fontId="65" fillId="21" borderId="97" xfId="0" applyFont="1" applyFill="1" applyBorder="1" applyAlignment="1">
      <alignment horizontal="center" vertical="center" wrapText="1" readingOrder="1"/>
    </xf>
    <xf numFmtId="0" fontId="67" fillId="3" borderId="97" xfId="0" applyFont="1" applyFill="1" applyBorder="1" applyAlignment="1">
      <alignment horizontal="center" vertical="center" wrapText="1" readingOrder="1"/>
    </xf>
    <xf numFmtId="0" fontId="67" fillId="3" borderId="97" xfId="0" applyFont="1" applyFill="1" applyBorder="1" applyAlignment="1">
      <alignment horizontal="left" vertical="center" wrapText="1"/>
    </xf>
    <xf numFmtId="0" fontId="67" fillId="3" borderId="97" xfId="0" applyFont="1" applyFill="1" applyBorder="1" applyAlignment="1">
      <alignment horizontal="center" vertical="center" wrapText="1"/>
    </xf>
    <xf numFmtId="0" fontId="61" fillId="3" borderId="0" xfId="0" applyFont="1" applyFill="1"/>
    <xf numFmtId="0" fontId="67" fillId="0" borderId="97" xfId="0" applyFont="1" applyBorder="1" applyAlignment="1">
      <alignment horizontal="center" vertical="center" wrapText="1" readingOrder="1"/>
    </xf>
    <xf numFmtId="0" fontId="67" fillId="0" borderId="97" xfId="0" applyFont="1" applyBorder="1" applyAlignment="1">
      <alignment horizontal="left" vertical="center" wrapText="1"/>
    </xf>
    <xf numFmtId="0" fontId="67" fillId="22" borderId="97" xfId="0" applyFont="1" applyFill="1" applyBorder="1" applyAlignment="1">
      <alignment horizontal="left" vertical="center" wrapText="1"/>
    </xf>
    <xf numFmtId="0" fontId="64" fillId="0" borderId="0" xfId="0" applyFont="1" applyAlignment="1">
      <alignment vertical="center" wrapText="1"/>
    </xf>
    <xf numFmtId="0" fontId="65" fillId="0" borderId="97" xfId="0" applyFont="1" applyBorder="1" applyAlignment="1">
      <alignment vertical="center" wrapText="1" readingOrder="1"/>
    </xf>
    <xf numFmtId="0" fontId="67" fillId="3" borderId="97" xfId="0" applyFont="1" applyFill="1" applyBorder="1" applyAlignment="1">
      <alignment horizontal="left" vertical="center" wrapText="1" readingOrder="1"/>
    </xf>
    <xf numFmtId="0" fontId="63" fillId="0" borderId="0" xfId="0" applyFont="1"/>
    <xf numFmtId="0" fontId="67" fillId="3" borderId="97" xfId="0" applyFont="1" applyFill="1" applyBorder="1" applyAlignment="1">
      <alignment horizontal="left" vertical="center"/>
    </xf>
    <xf numFmtId="0" fontId="67" fillId="3" borderId="97" xfId="0" applyFont="1" applyFill="1" applyBorder="1" applyAlignment="1">
      <alignment vertical="center" wrapText="1"/>
    </xf>
    <xf numFmtId="0" fontId="67" fillId="3" borderId="97" xfId="0" applyFont="1" applyFill="1" applyBorder="1" applyAlignment="1">
      <alignment vertical="center" wrapText="1" readingOrder="1"/>
    </xf>
    <xf numFmtId="0" fontId="67" fillId="3" borderId="97" xfId="0" applyFont="1" applyFill="1" applyBorder="1" applyAlignment="1">
      <alignment vertical="center"/>
    </xf>
    <xf numFmtId="0" fontId="67" fillId="3" borderId="97" xfId="0" applyFont="1" applyFill="1" applyBorder="1" applyAlignment="1">
      <alignment horizontal="center" vertical="center"/>
    </xf>
    <xf numFmtId="0" fontId="67" fillId="3" borderId="98" xfId="0" applyFont="1" applyFill="1" applyBorder="1" applyAlignment="1">
      <alignment horizontal="center" vertical="center" wrapText="1" readingOrder="1"/>
    </xf>
    <xf numFmtId="0" fontId="67" fillId="3" borderId="98" xfId="0" applyFont="1" applyFill="1" applyBorder="1" applyAlignment="1">
      <alignment horizontal="left" vertical="center" wrapText="1"/>
    </xf>
    <xf numFmtId="0" fontId="67" fillId="3" borderId="98" xfId="0" applyFont="1" applyFill="1" applyBorder="1" applyAlignment="1">
      <alignment horizontal="center" vertical="center"/>
    </xf>
    <xf numFmtId="0" fontId="65" fillId="0" borderId="0" xfId="0" applyFont="1" applyAlignment="1">
      <alignment vertical="center" wrapText="1" readingOrder="1"/>
    </xf>
    <xf numFmtId="0" fontId="67" fillId="3" borderId="0" xfId="0" applyFont="1" applyFill="1" applyAlignment="1">
      <alignment horizontal="center" vertical="center" wrapText="1" readingOrder="1"/>
    </xf>
    <xf numFmtId="0" fontId="67" fillId="0" borderId="0" xfId="0" applyFont="1" applyAlignment="1">
      <alignment vertical="center"/>
    </xf>
    <xf numFmtId="0" fontId="61" fillId="0" borderId="0" xfId="0" applyFont="1" applyAlignment="1">
      <alignment horizontal="left"/>
    </xf>
    <xf numFmtId="0" fontId="61" fillId="0" borderId="0" xfId="0" applyFont="1" applyAlignment="1">
      <alignment horizontal="center"/>
    </xf>
    <xf numFmtId="0" fontId="68" fillId="0" borderId="0" xfId="0" applyFont="1" applyAlignment="1">
      <alignment wrapText="1"/>
    </xf>
    <xf numFmtId="0" fontId="70" fillId="0" borderId="0" xfId="0" applyFont="1"/>
    <xf numFmtId="0" fontId="72" fillId="21" borderId="94" xfId="0" applyFont="1" applyFill="1" applyBorder="1" applyAlignment="1">
      <alignment horizontal="center" vertical="center"/>
    </xf>
    <xf numFmtId="0" fontId="72" fillId="5" borderId="94" xfId="0" applyFont="1" applyFill="1" applyBorder="1" applyAlignment="1">
      <alignment horizontal="center" vertical="center"/>
    </xf>
    <xf numFmtId="0" fontId="72" fillId="5" borderId="94" xfId="0" applyFont="1" applyFill="1" applyBorder="1" applyAlignment="1">
      <alignment vertical="center" wrapText="1"/>
    </xf>
    <xf numFmtId="0" fontId="72" fillId="3" borderId="94" xfId="0" applyFont="1" applyFill="1" applyBorder="1" applyAlignment="1">
      <alignment horizontal="left" vertical="top" wrapText="1"/>
    </xf>
    <xf numFmtId="0" fontId="73" fillId="3" borderId="94" xfId="0" applyFont="1" applyFill="1" applyBorder="1" applyAlignment="1">
      <alignment horizontal="center" vertical="center" wrapText="1"/>
    </xf>
    <xf numFmtId="0" fontId="74" fillId="3" borderId="94" xfId="0" applyFont="1" applyFill="1" applyBorder="1" applyAlignment="1">
      <alignment horizontal="center" vertical="center" wrapText="1"/>
    </xf>
    <xf numFmtId="0" fontId="74" fillId="3" borderId="94" xfId="0" applyFont="1" applyFill="1" applyBorder="1" applyAlignment="1">
      <alignment horizontal="left" vertical="center"/>
    </xf>
    <xf numFmtId="0" fontId="72" fillId="0" borderId="94" xfId="0" applyFont="1" applyBorder="1" applyAlignment="1">
      <alignment vertical="top" wrapText="1"/>
    </xf>
    <xf numFmtId="0" fontId="73" fillId="3" borderId="94" xfId="0" applyFont="1" applyFill="1" applyBorder="1" applyAlignment="1">
      <alignment horizontal="center" vertical="center"/>
    </xf>
    <xf numFmtId="0" fontId="74" fillId="3" borderId="94" xfId="0" applyFont="1" applyFill="1" applyBorder="1" applyAlignment="1">
      <alignment horizontal="center" vertical="center"/>
    </xf>
    <xf numFmtId="0" fontId="72" fillId="3" borderId="94" xfId="0" applyFont="1" applyFill="1" applyBorder="1" applyAlignment="1">
      <alignment horizontal="left" vertical="center" wrapText="1"/>
    </xf>
    <xf numFmtId="0" fontId="72" fillId="0" borderId="94" xfId="0" applyFont="1" applyBorder="1" applyAlignment="1">
      <alignment horizontal="left" vertical="center" wrapText="1"/>
    </xf>
    <xf numFmtId="0" fontId="74" fillId="0" borderId="94" xfId="0" applyFont="1" applyBorder="1" applyAlignment="1">
      <alignment horizontal="left" vertical="center"/>
    </xf>
    <xf numFmtId="0" fontId="70" fillId="0" borderId="0" xfId="0" applyFont="1" applyAlignment="1">
      <alignment horizontal="left"/>
    </xf>
    <xf numFmtId="0" fontId="68" fillId="0" borderId="0" xfId="0" applyFont="1" applyAlignment="1">
      <alignment horizontal="center"/>
    </xf>
    <xf numFmtId="0" fontId="70" fillId="0" borderId="0" xfId="0" applyFont="1" applyAlignment="1">
      <alignment horizontal="center"/>
    </xf>
    <xf numFmtId="0" fontId="6" fillId="3" borderId="0" xfId="0" applyFont="1" applyFill="1" applyAlignment="1">
      <alignment vertical="center"/>
    </xf>
    <xf numFmtId="0" fontId="6" fillId="3" borderId="31" xfId="0" applyFont="1" applyFill="1" applyBorder="1" applyAlignment="1">
      <alignment vertical="center"/>
    </xf>
    <xf numFmtId="0" fontId="5" fillId="3" borderId="28" xfId="0" applyFont="1" applyFill="1" applyBorder="1" applyAlignment="1">
      <alignment vertical="center"/>
    </xf>
    <xf numFmtId="0" fontId="5" fillId="3" borderId="6" xfId="0" applyFont="1" applyFill="1" applyBorder="1" applyAlignment="1">
      <alignment vertical="center"/>
    </xf>
    <xf numFmtId="0" fontId="5" fillId="3" borderId="29" xfId="0" applyFont="1" applyFill="1" applyBorder="1" applyAlignment="1">
      <alignment vertical="center"/>
    </xf>
    <xf numFmtId="0" fontId="5" fillId="3" borderId="0" xfId="0" applyFont="1" applyFill="1" applyAlignment="1">
      <alignment vertical="center"/>
    </xf>
    <xf numFmtId="0" fontId="5" fillId="3" borderId="91" xfId="0" applyFont="1" applyFill="1" applyBorder="1" applyAlignment="1">
      <alignment vertical="center"/>
    </xf>
    <xf numFmtId="0" fontId="5" fillId="3" borderId="10" xfId="0" applyFont="1" applyFill="1" applyBorder="1" applyAlignment="1">
      <alignment vertical="center"/>
    </xf>
    <xf numFmtId="0" fontId="5" fillId="3" borderId="52" xfId="0" applyFont="1" applyFill="1" applyBorder="1" applyAlignment="1">
      <alignment vertical="center"/>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76" fillId="0" borderId="92" xfId="0" applyFont="1" applyBorder="1" applyAlignment="1">
      <alignment horizontal="center" vertical="center" wrapText="1"/>
    </xf>
    <xf numFmtId="0" fontId="76" fillId="0" borderId="68" xfId="0" applyFont="1" applyBorder="1" applyAlignment="1">
      <alignment horizontal="center" vertical="center" wrapText="1"/>
    </xf>
    <xf numFmtId="0" fontId="77" fillId="0" borderId="66" xfId="0" applyFont="1" applyBorder="1" applyAlignment="1">
      <alignment horizontal="center" vertical="center" wrapText="1"/>
    </xf>
    <xf numFmtId="0" fontId="77" fillId="0" borderId="16" xfId="0" applyFont="1" applyBorder="1" applyAlignment="1">
      <alignment horizontal="center" vertical="center" wrapText="1"/>
    </xf>
    <xf numFmtId="0" fontId="76" fillId="0" borderId="93" xfId="0" applyFont="1" applyBorder="1" applyAlignment="1">
      <alignment horizontal="center" vertical="center" wrapText="1"/>
    </xf>
    <xf numFmtId="0" fontId="76" fillId="0" borderId="8" xfId="0" applyFont="1" applyBorder="1" applyAlignment="1">
      <alignment horizontal="center" vertical="center" wrapText="1"/>
    </xf>
    <xf numFmtId="0" fontId="78" fillId="0" borderId="0" xfId="0" applyFont="1" applyAlignment="1">
      <alignment horizontal="left"/>
    </xf>
    <xf numFmtId="0" fontId="22" fillId="3" borderId="0" xfId="0" applyFont="1" applyFill="1" applyAlignment="1">
      <alignment vertical="top"/>
    </xf>
    <xf numFmtId="0" fontId="22" fillId="0" borderId="0" xfId="0" applyFont="1" applyAlignment="1">
      <alignment vertical="top"/>
    </xf>
    <xf numFmtId="0" fontId="82" fillId="3" borderId="0" xfId="0" applyFont="1" applyFill="1" applyAlignment="1">
      <alignment vertical="center"/>
    </xf>
    <xf numFmtId="0" fontId="82" fillId="0" borderId="0" xfId="0" applyFont="1" applyAlignment="1">
      <alignment vertical="center"/>
    </xf>
    <xf numFmtId="0" fontId="78" fillId="0" borderId="0" xfId="0" applyFont="1"/>
    <xf numFmtId="0" fontId="0" fillId="0" borderId="23" xfId="0" applyBorder="1" applyAlignment="1">
      <alignment horizontal="center" vertical="center" wrapText="1"/>
    </xf>
    <xf numFmtId="0" fontId="80" fillId="0" borderId="30" xfId="0" applyFont="1" applyBorder="1" applyAlignment="1">
      <alignment horizontal="center" vertical="center" wrapText="1"/>
    </xf>
    <xf numFmtId="0" fontId="84" fillId="3" borderId="2" xfId="0" applyFont="1" applyFill="1" applyBorder="1" applyAlignment="1">
      <alignment horizontal="center" vertical="center" wrapText="1"/>
    </xf>
    <xf numFmtId="0" fontId="80" fillId="0" borderId="2" xfId="0" applyFont="1" applyBorder="1" applyAlignment="1">
      <alignment horizontal="center" vertical="center" wrapText="1"/>
    </xf>
    <xf numFmtId="1" fontId="80" fillId="0" borderId="2" xfId="4" applyNumberFormat="1" applyFont="1" applyBorder="1" applyAlignment="1">
      <alignment horizontal="center" vertical="center" wrapText="1"/>
    </xf>
    <xf numFmtId="0" fontId="80" fillId="0" borderId="27" xfId="0" applyFont="1" applyBorder="1" applyAlignment="1">
      <alignment horizontal="center" vertical="center" wrapText="1"/>
    </xf>
    <xf numFmtId="1" fontId="80" fillId="0" borderId="2" xfId="4" applyNumberFormat="1" applyFont="1" applyFill="1" applyBorder="1" applyAlignment="1">
      <alignment horizontal="center" vertical="center" wrapText="1"/>
    </xf>
    <xf numFmtId="0" fontId="84" fillId="0" borderId="2" xfId="0" applyFont="1" applyBorder="1" applyAlignment="1" applyProtection="1">
      <alignment horizontal="center" vertical="center" wrapText="1"/>
      <protection locked="0"/>
    </xf>
    <xf numFmtId="0" fontId="84" fillId="0" borderId="19" xfId="0" applyFont="1" applyBorder="1" applyAlignment="1" applyProtection="1">
      <alignment horizontal="center" vertical="center" wrapText="1"/>
      <protection locked="0"/>
    </xf>
    <xf numFmtId="0" fontId="84" fillId="0" borderId="30" xfId="0" applyFont="1" applyBorder="1" applyAlignment="1" applyProtection="1">
      <alignment horizontal="center" vertical="center" wrapText="1"/>
      <protection locked="0"/>
    </xf>
    <xf numFmtId="0" fontId="80" fillId="0" borderId="19" xfId="0" applyFont="1" applyBorder="1" applyAlignment="1">
      <alignment horizontal="center" vertical="center" wrapText="1"/>
    </xf>
    <xf numFmtId="0" fontId="84" fillId="0" borderId="2" xfId="0" applyFont="1" applyBorder="1" applyAlignment="1">
      <alignment horizontal="center" vertical="center" wrapText="1"/>
    </xf>
    <xf numFmtId="0" fontId="22" fillId="3" borderId="0" xfId="0" applyFont="1" applyFill="1" applyAlignment="1">
      <alignment horizontal="center"/>
    </xf>
    <xf numFmtId="0" fontId="22" fillId="0" borderId="0" xfId="0" applyFont="1" applyAlignment="1">
      <alignment horizontal="center"/>
    </xf>
    <xf numFmtId="0" fontId="84" fillId="0" borderId="27" xfId="0" applyFont="1" applyBorder="1" applyAlignment="1" applyProtection="1">
      <alignment horizontal="center" vertical="center" wrapText="1"/>
      <protection locked="0"/>
    </xf>
    <xf numFmtId="0" fontId="84" fillId="0" borderId="30" xfId="0" applyFont="1" applyBorder="1" applyAlignment="1" applyProtection="1">
      <alignment horizontal="left" vertical="center" wrapText="1"/>
      <protection locked="0"/>
    </xf>
    <xf numFmtId="0" fontId="84" fillId="0" borderId="2" xfId="0" applyFont="1" applyBorder="1" applyAlignment="1" applyProtection="1">
      <alignment horizontal="left" vertical="center" wrapText="1"/>
      <protection locked="0"/>
    </xf>
    <xf numFmtId="0" fontId="84" fillId="0" borderId="19" xfId="0" applyFont="1" applyBorder="1" applyAlignment="1" applyProtection="1">
      <alignment horizontal="left" vertical="center" wrapText="1"/>
      <protection locked="0"/>
    </xf>
    <xf numFmtId="3" fontId="0" fillId="0" borderId="19" xfId="0" applyNumberFormat="1" applyBorder="1" applyAlignment="1">
      <alignment horizontal="left" vertical="center" wrapText="1"/>
    </xf>
    <xf numFmtId="3" fontId="0" fillId="0" borderId="2" xfId="0" applyNumberFormat="1" applyBorder="1" applyAlignment="1">
      <alignment horizontal="left" vertical="center" wrapText="1"/>
    </xf>
    <xf numFmtId="0" fontId="80" fillId="0" borderId="30" xfId="0" applyFont="1" applyBorder="1" applyAlignment="1">
      <alignment horizontal="left" vertical="center" wrapText="1"/>
    </xf>
    <xf numFmtId="0" fontId="80" fillId="0" borderId="19" xfId="0" applyFont="1" applyBorder="1" applyAlignment="1">
      <alignment horizontal="left" vertical="center" wrapText="1"/>
    </xf>
    <xf numFmtId="0" fontId="80" fillId="0" borderId="2" xfId="0" applyFont="1" applyBorder="1" applyAlignment="1">
      <alignment horizontal="left" vertical="center" wrapText="1"/>
    </xf>
    <xf numFmtId="0" fontId="84" fillId="0" borderId="27" xfId="0" applyFont="1" applyBorder="1" applyAlignment="1" applyProtection="1">
      <alignment horizontal="left" vertical="center" wrapText="1"/>
      <protection locked="0"/>
    </xf>
    <xf numFmtId="0" fontId="0" fillId="0" borderId="27" xfId="0" applyBorder="1" applyAlignment="1">
      <alignment horizontal="justify" vertical="center"/>
    </xf>
    <xf numFmtId="0" fontId="0" fillId="0" borderId="27" xfId="0" applyBorder="1" applyAlignment="1">
      <alignment horizontal="center" vertical="center" wrapText="1"/>
    </xf>
    <xf numFmtId="2" fontId="0" fillId="0" borderId="27" xfId="3" applyNumberFormat="1" applyFont="1" applyBorder="1" applyAlignment="1">
      <alignment horizontal="center" vertical="center" wrapText="1"/>
    </xf>
    <xf numFmtId="0" fontId="10" fillId="3" borderId="2" xfId="0" applyFont="1" applyFill="1" applyBorder="1"/>
    <xf numFmtId="0" fontId="10" fillId="0" borderId="2" xfId="0" applyFont="1" applyBorder="1"/>
    <xf numFmtId="0" fontId="80" fillId="0" borderId="27" xfId="0" applyFont="1" applyBorder="1" applyAlignment="1">
      <alignment horizontal="left" vertical="center" wrapText="1"/>
    </xf>
    <xf numFmtId="0" fontId="18" fillId="0" borderId="27" xfId="0" applyFont="1" applyBorder="1" applyAlignment="1" applyProtection="1">
      <alignment horizontal="justify" vertical="center" wrapText="1"/>
      <protection locked="0"/>
    </xf>
    <xf numFmtId="0" fontId="10" fillId="3" borderId="27" xfId="0" applyFont="1" applyFill="1" applyBorder="1"/>
    <xf numFmtId="0" fontId="10" fillId="0" borderId="27" xfId="0" applyFont="1" applyBorder="1"/>
    <xf numFmtId="0" fontId="0" fillId="0" borderId="0" xfId="0" applyAlignment="1">
      <alignment horizontal="center" vertical="center" wrapText="1"/>
    </xf>
    <xf numFmtId="0" fontId="10" fillId="3" borderId="10" xfId="0" applyFont="1" applyFill="1" applyBorder="1"/>
    <xf numFmtId="0" fontId="10" fillId="0" borderId="10" xfId="0" applyFont="1" applyBorder="1"/>
    <xf numFmtId="0" fontId="0" fillId="19" borderId="2" xfId="0" applyFill="1" applyBorder="1" applyAlignment="1">
      <alignment horizontal="center" vertical="center" wrapText="1"/>
    </xf>
    <xf numFmtId="0" fontId="20" fillId="24" borderId="2" xfId="0" applyFont="1" applyFill="1" applyBorder="1" applyAlignment="1">
      <alignment horizontal="center" vertical="center" wrapText="1"/>
    </xf>
    <xf numFmtId="0" fontId="0" fillId="3" borderId="64" xfId="0" applyFill="1" applyBorder="1" applyAlignment="1">
      <alignment horizontal="center" vertical="center"/>
    </xf>
    <xf numFmtId="0" fontId="0" fillId="3" borderId="2" xfId="0" applyFill="1" applyBorder="1" applyAlignment="1">
      <alignment horizontal="center" vertical="center"/>
    </xf>
    <xf numFmtId="0" fontId="84" fillId="0" borderId="27" xfId="0" applyFont="1" applyBorder="1" applyAlignment="1">
      <alignment horizontal="center" vertical="center" wrapText="1"/>
    </xf>
    <xf numFmtId="0" fontId="0" fillId="3" borderId="30" xfId="0" applyFill="1" applyBorder="1" applyAlignment="1">
      <alignment horizontal="center" vertical="center"/>
    </xf>
    <xf numFmtId="0" fontId="0" fillId="3" borderId="63" xfId="0" applyFill="1" applyBorder="1" applyAlignment="1">
      <alignment horizontal="center" vertical="center"/>
    </xf>
    <xf numFmtId="0" fontId="10" fillId="3" borderId="64" xfId="0" applyFont="1" applyFill="1" applyBorder="1"/>
    <xf numFmtId="0" fontId="10" fillId="3" borderId="112" xfId="0" applyFont="1" applyFill="1" applyBorder="1" applyAlignment="1">
      <alignment horizontal="center" vertical="center"/>
    </xf>
    <xf numFmtId="0" fontId="10" fillId="3" borderId="113" xfId="0" applyFont="1" applyFill="1" applyBorder="1" applyAlignment="1">
      <alignment horizontal="center" vertical="center"/>
    </xf>
    <xf numFmtId="0" fontId="0" fillId="3" borderId="19" xfId="0" applyFill="1" applyBorder="1" applyAlignment="1">
      <alignment horizontal="center" vertical="center"/>
    </xf>
    <xf numFmtId="0" fontId="0" fillId="3" borderId="110" xfId="0" applyFill="1" applyBorder="1" applyAlignment="1">
      <alignment horizontal="center" vertical="center"/>
    </xf>
    <xf numFmtId="0" fontId="22" fillId="3" borderId="0" xfId="0" applyFont="1" applyFill="1" applyAlignment="1">
      <alignment wrapText="1"/>
    </xf>
    <xf numFmtId="0" fontId="0" fillId="3" borderId="30" xfId="0" applyFill="1" applyBorder="1" applyAlignment="1">
      <alignment horizontal="left" vertical="center" wrapText="1"/>
    </xf>
    <xf numFmtId="0" fontId="10" fillId="3" borderId="2" xfId="0" applyFont="1" applyFill="1" applyBorder="1" applyAlignment="1">
      <alignment horizontal="center" vertical="center" wrapText="1"/>
    </xf>
    <xf numFmtId="0" fontId="10" fillId="3" borderId="2" xfId="0" applyFont="1" applyFill="1" applyBorder="1" applyAlignment="1">
      <alignment wrapText="1"/>
    </xf>
    <xf numFmtId="0" fontId="10" fillId="3" borderId="112"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 xfId="0" applyFill="1" applyBorder="1" applyAlignment="1">
      <alignment horizontal="center" vertical="center" wrapText="1"/>
    </xf>
    <xf numFmtId="0" fontId="10" fillId="3" borderId="0" xfId="0" applyFont="1" applyFill="1" applyAlignment="1">
      <alignment wrapText="1"/>
    </xf>
    <xf numFmtId="9" fontId="84" fillId="0" borderId="2" xfId="4" applyFont="1" applyBorder="1" applyAlignment="1">
      <alignment horizontal="center" vertical="center" wrapText="1"/>
    </xf>
    <xf numFmtId="0" fontId="0" fillId="3" borderId="23" xfId="0" applyFill="1" applyBorder="1" applyAlignment="1">
      <alignment horizontal="center" vertical="center"/>
    </xf>
    <xf numFmtId="0" fontId="12" fillId="0" borderId="32" xfId="0" applyFont="1" applyBorder="1"/>
    <xf numFmtId="0" fontId="0" fillId="3" borderId="31" xfId="0" applyFill="1" applyBorder="1" applyAlignment="1">
      <alignment horizontal="center" vertical="center"/>
    </xf>
    <xf numFmtId="0" fontId="12" fillId="0" borderId="27" xfId="0" applyFont="1" applyBorder="1"/>
    <xf numFmtId="0" fontId="0" fillId="3" borderId="72" xfId="0" applyFill="1" applyBorder="1" applyAlignment="1">
      <alignment horizontal="center" vertical="center"/>
    </xf>
    <xf numFmtId="0" fontId="12" fillId="0" borderId="19" xfId="0" applyFont="1" applyBorder="1" applyAlignment="1">
      <alignment horizontal="center" vertical="center"/>
    </xf>
    <xf numFmtId="0" fontId="0" fillId="3" borderId="27" xfId="0" applyFill="1" applyBorder="1" applyAlignment="1">
      <alignment horizontal="center" vertical="center"/>
    </xf>
    <xf numFmtId="0" fontId="0" fillId="3" borderId="27" xfId="0" applyFill="1" applyBorder="1" applyAlignment="1">
      <alignment horizontal="center" vertical="center" wrapText="1"/>
    </xf>
    <xf numFmtId="0" fontId="12" fillId="0" borderId="23" xfId="0" applyFont="1" applyBorder="1"/>
    <xf numFmtId="0" fontId="0" fillId="3" borderId="32" xfId="0" applyFill="1" applyBorder="1" applyAlignment="1">
      <alignment horizontal="center" vertical="center"/>
    </xf>
    <xf numFmtId="0" fontId="12" fillId="0" borderId="23" xfId="0" applyFont="1" applyBorder="1" applyAlignment="1">
      <alignment horizontal="center" vertical="center"/>
    </xf>
    <xf numFmtId="0" fontId="12" fillId="0" borderId="2" xfId="0" applyFont="1" applyBorder="1"/>
    <xf numFmtId="0" fontId="9" fillId="0" borderId="0" xfId="0" applyFont="1" applyAlignment="1">
      <alignment horizontal="center" vertical="center" wrapText="1"/>
    </xf>
    <xf numFmtId="0" fontId="0" fillId="25" borderId="0" xfId="0" applyFill="1"/>
    <xf numFmtId="164" fontId="49" fillId="15" borderId="0" xfId="0" applyNumberFormat="1" applyFont="1" applyFill="1" applyAlignment="1" applyProtection="1">
      <alignment horizontal="center" vertical="center" wrapText="1"/>
      <protection locked="0"/>
    </xf>
    <xf numFmtId="0" fontId="60" fillId="15" borderId="0" xfId="0"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87" fillId="15" borderId="0" xfId="0" applyFont="1" applyFill="1" applyAlignment="1" applyProtection="1">
      <alignment horizontal="center" vertical="center"/>
      <protection locked="0"/>
    </xf>
    <xf numFmtId="0" fontId="88" fillId="15" borderId="0" xfId="0" applyFont="1" applyFill="1" applyAlignment="1" applyProtection="1">
      <alignment horizontal="center" vertical="center" wrapText="1"/>
      <protection locked="0"/>
    </xf>
    <xf numFmtId="0" fontId="49" fillId="3" borderId="0" xfId="0" applyFont="1" applyFill="1" applyAlignment="1">
      <alignment horizontal="center"/>
    </xf>
    <xf numFmtId="0" fontId="48" fillId="3" borderId="65" xfId="0" applyFont="1" applyFill="1" applyBorder="1" applyAlignment="1">
      <alignment horizontal="left" vertical="top" wrapText="1"/>
    </xf>
    <xf numFmtId="0" fontId="48" fillId="3" borderId="67" xfId="0" applyFont="1" applyFill="1" applyBorder="1" applyAlignment="1">
      <alignment horizontal="left" vertical="top" wrapText="1"/>
    </xf>
    <xf numFmtId="0" fontId="48" fillId="3" borderId="68" xfId="0" applyFont="1" applyFill="1" applyBorder="1" applyAlignment="1">
      <alignment horizontal="left" vertical="top" wrapText="1"/>
    </xf>
    <xf numFmtId="0" fontId="48" fillId="3" borderId="7" xfId="0" applyFont="1" applyFill="1" applyBorder="1" applyAlignment="1">
      <alignment horizontal="left" vertical="top" wrapText="1"/>
    </xf>
    <xf numFmtId="0" fontId="48" fillId="3" borderId="0" xfId="0" applyFont="1" applyFill="1" applyAlignment="1">
      <alignment horizontal="left" vertical="top" wrapText="1"/>
    </xf>
    <xf numFmtId="0" fontId="48" fillId="3" borderId="8" xfId="0" applyFont="1" applyFill="1" applyBorder="1" applyAlignment="1">
      <alignment horizontal="left" vertical="top" wrapText="1"/>
    </xf>
    <xf numFmtId="0" fontId="48" fillId="3" borderId="14" xfId="0" applyFont="1" applyFill="1" applyBorder="1" applyAlignment="1">
      <alignment horizontal="left" vertical="top" wrapText="1"/>
    </xf>
    <xf numFmtId="0" fontId="48" fillId="3" borderId="15" xfId="0" applyFont="1" applyFill="1" applyBorder="1" applyAlignment="1">
      <alignment horizontal="left" vertical="top" wrapText="1"/>
    </xf>
    <xf numFmtId="0" fontId="48" fillId="3" borderId="16" xfId="0" applyFont="1" applyFill="1" applyBorder="1" applyAlignment="1">
      <alignment horizontal="left" vertical="top" wrapText="1"/>
    </xf>
    <xf numFmtId="0" fontId="48" fillId="3" borderId="101" xfId="0" applyFont="1" applyFill="1" applyBorder="1" applyAlignment="1">
      <alignment horizontal="left" vertical="top" wrapText="1"/>
    </xf>
    <xf numFmtId="0" fontId="48" fillId="3" borderId="102" xfId="0" applyFont="1" applyFill="1" applyBorder="1" applyAlignment="1">
      <alignment horizontal="left" vertical="top" wrapText="1"/>
    </xf>
    <xf numFmtId="0" fontId="48" fillId="3" borderId="103" xfId="0" applyFont="1" applyFill="1" applyBorder="1" applyAlignment="1">
      <alignment horizontal="left" vertical="top" wrapText="1"/>
    </xf>
    <xf numFmtId="0" fontId="48" fillId="3" borderId="104" xfId="0" applyFont="1" applyFill="1" applyBorder="1" applyAlignment="1">
      <alignment horizontal="left" vertical="top" wrapText="1"/>
    </xf>
    <xf numFmtId="0" fontId="48" fillId="3" borderId="105" xfId="0" applyFont="1" applyFill="1" applyBorder="1" applyAlignment="1">
      <alignment horizontal="left" vertical="top" wrapText="1"/>
    </xf>
    <xf numFmtId="0" fontId="48" fillId="3" borderId="106" xfId="0" applyFont="1" applyFill="1" applyBorder="1" applyAlignment="1">
      <alignment horizontal="left" vertical="top" wrapText="1"/>
    </xf>
    <xf numFmtId="0" fontId="48" fillId="3" borderId="107" xfId="0" applyFont="1" applyFill="1" applyBorder="1" applyAlignment="1">
      <alignment horizontal="left" vertical="top" wrapText="1"/>
    </xf>
    <xf numFmtId="0" fontId="48" fillId="3" borderId="108" xfId="0" applyFont="1" applyFill="1" applyBorder="1" applyAlignment="1">
      <alignment horizontal="left" vertical="top" wrapText="1"/>
    </xf>
    <xf numFmtId="0" fontId="62" fillId="0" borderId="0" xfId="0" applyFont="1" applyAlignment="1" applyProtection="1">
      <alignment horizontal="center" vertical="center" wrapText="1"/>
      <protection locked="0"/>
    </xf>
    <xf numFmtId="0" fontId="65" fillId="3" borderId="97" xfId="0" applyFont="1" applyFill="1" applyBorder="1" applyAlignment="1">
      <alignment horizontal="center" vertical="center" wrapText="1" readingOrder="1"/>
    </xf>
    <xf numFmtId="0" fontId="65" fillId="0" borderId="97" xfId="0" applyFont="1" applyBorder="1" applyAlignment="1">
      <alignment horizontal="left" vertical="center" wrapText="1" readingOrder="1"/>
    </xf>
    <xf numFmtId="0" fontId="64" fillId="5" borderId="95" xfId="0" applyFont="1" applyFill="1" applyBorder="1" applyAlignment="1" applyProtection="1">
      <alignment horizontal="center" vertical="center" wrapText="1"/>
      <protection locked="0"/>
    </xf>
    <xf numFmtId="0" fontId="64" fillId="5" borderId="96" xfId="0" applyFont="1" applyFill="1" applyBorder="1" applyAlignment="1" applyProtection="1">
      <alignment horizontal="center" vertical="center" wrapText="1"/>
      <protection locked="0"/>
    </xf>
    <xf numFmtId="0" fontId="64" fillId="5" borderId="94" xfId="0" applyFont="1" applyFill="1" applyBorder="1" applyAlignment="1" applyProtection="1">
      <alignment horizontal="center" vertical="center"/>
      <protection locked="0"/>
    </xf>
    <xf numFmtId="0" fontId="63" fillId="5" borderId="94" xfId="0" applyFont="1" applyFill="1" applyBorder="1" applyAlignment="1" applyProtection="1">
      <alignment horizontal="center" vertical="center"/>
      <protection locked="0"/>
    </xf>
    <xf numFmtId="0" fontId="65" fillId="0" borderId="97" xfId="0" applyFont="1" applyBorder="1" applyAlignment="1">
      <alignment horizontal="center" vertical="center" wrapText="1" readingOrder="1"/>
    </xf>
    <xf numFmtId="0" fontId="66" fillId="20" borderId="97" xfId="0" applyFont="1" applyFill="1" applyBorder="1" applyAlignment="1">
      <alignment horizontal="center" vertical="center" wrapText="1" readingOrder="1"/>
    </xf>
    <xf numFmtId="0" fontId="65" fillId="21" borderId="94" xfId="0" applyFont="1" applyFill="1" applyBorder="1" applyAlignment="1" applyProtection="1">
      <alignment horizontal="center" vertical="center"/>
      <protection locked="0"/>
    </xf>
    <xf numFmtId="0" fontId="65" fillId="0" borderId="94" xfId="0" applyFont="1" applyBorder="1" applyAlignment="1" applyProtection="1">
      <alignment horizontal="center" vertical="center"/>
      <protection locked="0"/>
    </xf>
    <xf numFmtId="0" fontId="61" fillId="5" borderId="94" xfId="0" applyFont="1" applyFill="1" applyBorder="1" applyAlignment="1" applyProtection="1">
      <alignment horizontal="center" vertical="center" wrapText="1"/>
      <protection locked="0"/>
    </xf>
    <xf numFmtId="0" fontId="61" fillId="5" borderId="94" xfId="0" applyFont="1" applyFill="1" applyBorder="1" applyAlignment="1" applyProtection="1">
      <alignment horizontal="center" vertical="center"/>
      <protection locked="0"/>
    </xf>
    <xf numFmtId="0" fontId="64" fillId="5" borderId="94" xfId="0" applyFont="1" applyFill="1" applyBorder="1" applyAlignment="1" applyProtection="1">
      <alignment horizontal="left" vertical="center" wrapText="1"/>
      <protection locked="0"/>
    </xf>
    <xf numFmtId="0" fontId="65" fillId="0" borderId="98" xfId="0" applyFont="1" applyBorder="1" applyAlignment="1">
      <alignment horizontal="center" vertical="center" wrapText="1" readingOrder="1"/>
    </xf>
    <xf numFmtId="0" fontId="65" fillId="0" borderId="100" xfId="0" applyFont="1" applyBorder="1" applyAlignment="1">
      <alignment horizontal="center" vertical="center" wrapText="1" readingOrder="1"/>
    </xf>
    <xf numFmtId="0" fontId="65" fillId="0" borderId="99" xfId="0" applyFont="1" applyBorder="1" applyAlignment="1">
      <alignment horizontal="center" vertical="center" wrapText="1" readingOrder="1"/>
    </xf>
    <xf numFmtId="0" fontId="71" fillId="20" borderId="94" xfId="0" applyFont="1" applyFill="1" applyBorder="1" applyAlignment="1">
      <alignment horizontal="center"/>
    </xf>
    <xf numFmtId="0" fontId="69" fillId="0" borderId="0" xfId="0" applyFont="1" applyAlignment="1">
      <alignment horizontal="center" vertical="center" wrapText="1"/>
    </xf>
    <xf numFmtId="0" fontId="72" fillId="21" borderId="94" xfId="0" applyFont="1" applyFill="1" applyBorder="1" applyAlignment="1">
      <alignment horizontal="center" vertical="center" wrapText="1"/>
    </xf>
    <xf numFmtId="0" fontId="72" fillId="21" borderId="94" xfId="0" applyFont="1" applyFill="1" applyBorder="1" applyAlignment="1">
      <alignment horizontal="center" vertical="center"/>
    </xf>
    <xf numFmtId="0" fontId="43" fillId="3" borderId="0" xfId="1" applyFont="1" applyFill="1" applyAlignment="1">
      <alignment horizontal="justify" vertical="center" wrapText="1"/>
    </xf>
    <xf numFmtId="0" fontId="43" fillId="3" borderId="0" xfId="1" applyFont="1" applyFill="1" applyAlignment="1">
      <alignment horizontal="left" vertical="center" wrapText="1"/>
    </xf>
    <xf numFmtId="0" fontId="43" fillId="3" borderId="0" xfId="1" applyFont="1" applyFill="1" applyAlignment="1">
      <alignment horizontal="center" vertical="center" wrapText="1"/>
    </xf>
    <xf numFmtId="0" fontId="43" fillId="3" borderId="7" xfId="1" applyFont="1" applyFill="1" applyBorder="1" applyAlignment="1">
      <alignment horizontal="left" vertical="top" wrapText="1"/>
    </xf>
    <xf numFmtId="0" fontId="43" fillId="3" borderId="0" xfId="1" applyFont="1" applyFill="1" applyAlignment="1">
      <alignment horizontal="left" vertical="top" wrapText="1"/>
    </xf>
    <xf numFmtId="0" fontId="43" fillId="3" borderId="8" xfId="1" applyFont="1" applyFill="1" applyBorder="1" applyAlignment="1">
      <alignment horizontal="left" vertical="top" wrapText="1"/>
    </xf>
    <xf numFmtId="0" fontId="43" fillId="3" borderId="14" xfId="1" applyFont="1" applyFill="1" applyBorder="1" applyAlignment="1">
      <alignment horizontal="left" vertical="top" wrapText="1"/>
    </xf>
    <xf numFmtId="0" fontId="43" fillId="3" borderId="15" xfId="1" applyFont="1" applyFill="1" applyBorder="1" applyAlignment="1">
      <alignment horizontal="left" vertical="top" wrapText="1"/>
    </xf>
    <xf numFmtId="0" fontId="43" fillId="3" borderId="16" xfId="1" applyFont="1" applyFill="1" applyBorder="1" applyAlignment="1">
      <alignment horizontal="left" vertical="top" wrapText="1"/>
    </xf>
    <xf numFmtId="0" fontId="46" fillId="3" borderId="2" xfId="0" applyFont="1" applyFill="1" applyBorder="1" applyAlignment="1">
      <alignment horizontal="left" vertical="center" wrapText="1"/>
    </xf>
    <xf numFmtId="0" fontId="43" fillId="3" borderId="2" xfId="1" applyFont="1" applyFill="1" applyBorder="1" applyAlignment="1">
      <alignment horizontal="justify" vertical="center" wrapText="1"/>
    </xf>
    <xf numFmtId="0" fontId="43" fillId="3" borderId="64" xfId="1" applyFont="1" applyFill="1" applyBorder="1" applyAlignment="1">
      <alignment horizontal="justify" vertical="center" wrapText="1"/>
    </xf>
    <xf numFmtId="0" fontId="46" fillId="3" borderId="24" xfId="0" applyFont="1" applyFill="1" applyBorder="1" applyAlignment="1">
      <alignment horizontal="left" vertical="center" wrapText="1"/>
    </xf>
    <xf numFmtId="0" fontId="46" fillId="3" borderId="26" xfId="0" applyFont="1" applyFill="1" applyBorder="1" applyAlignment="1">
      <alignment horizontal="left" vertical="center" wrapText="1"/>
    </xf>
    <xf numFmtId="0" fontId="43" fillId="3" borderId="24" xfId="1" applyFont="1" applyFill="1" applyBorder="1" applyAlignment="1">
      <alignment horizontal="justify" vertical="center" wrapText="1"/>
    </xf>
    <xf numFmtId="0" fontId="43" fillId="3" borderId="85" xfId="1" applyFont="1" applyFill="1" applyBorder="1" applyAlignment="1">
      <alignment horizontal="justify" vertical="center" wrapText="1"/>
    </xf>
    <xf numFmtId="0" fontId="48" fillId="0" borderId="0" xfId="0" applyFont="1" applyAlignment="1">
      <alignment horizontal="left" vertical="center" wrapText="1"/>
    </xf>
    <xf numFmtId="0" fontId="48" fillId="0" borderId="8" xfId="0" applyFont="1" applyBorder="1" applyAlignment="1">
      <alignment horizontal="left" vertical="center" wrapText="1"/>
    </xf>
    <xf numFmtId="0" fontId="47" fillId="4" borderId="71" xfId="2" applyFont="1" applyFill="1" applyBorder="1" applyAlignment="1">
      <alignment horizontal="center" vertical="center" wrapText="1"/>
    </xf>
    <xf numFmtId="0" fontId="47" fillId="4" borderId="71" xfId="1" applyFont="1" applyFill="1" applyBorder="1" applyAlignment="1">
      <alignment horizontal="center" vertical="center"/>
    </xf>
    <xf numFmtId="0" fontId="47" fillId="4" borderId="84" xfId="1" applyFont="1" applyFill="1" applyBorder="1" applyAlignment="1">
      <alignment horizontal="center" vertical="center"/>
    </xf>
    <xf numFmtId="0" fontId="46" fillId="7" borderId="2" xfId="0" applyFont="1" applyFill="1" applyBorder="1" applyAlignment="1">
      <alignment horizontal="left" vertical="center" wrapText="1"/>
    </xf>
    <xf numFmtId="0" fontId="43" fillId="3" borderId="60" xfId="1" applyFont="1" applyFill="1" applyBorder="1" applyAlignment="1">
      <alignment horizontal="justify" vertical="center" wrapText="1"/>
    </xf>
    <xf numFmtId="0" fontId="43" fillId="3" borderId="82" xfId="1" applyFont="1" applyFill="1" applyBorder="1" applyAlignment="1">
      <alignment horizontal="justify" vertical="center" wrapText="1"/>
    </xf>
    <xf numFmtId="0" fontId="46" fillId="7" borderId="24" xfId="0" applyFont="1" applyFill="1" applyBorder="1" applyAlignment="1">
      <alignment horizontal="left" vertical="center" wrapText="1"/>
    </xf>
    <xf numFmtId="0" fontId="46" fillId="7" borderId="26" xfId="0" applyFont="1" applyFill="1" applyBorder="1" applyAlignment="1">
      <alignment horizontal="left" vertical="center" wrapText="1"/>
    </xf>
    <xf numFmtId="0" fontId="43" fillId="3" borderId="12" xfId="1" applyFont="1" applyFill="1" applyBorder="1" applyAlignment="1">
      <alignment horizontal="justify" vertical="center" wrapText="1"/>
    </xf>
    <xf numFmtId="0" fontId="46" fillId="3" borderId="61" xfId="0" applyFont="1" applyFill="1" applyBorder="1" applyAlignment="1">
      <alignment vertical="center" wrapText="1"/>
    </xf>
    <xf numFmtId="0" fontId="46" fillId="3" borderId="13" xfId="0" applyFont="1" applyFill="1" applyBorder="1" applyAlignment="1">
      <alignment vertical="center" wrapText="1"/>
    </xf>
    <xf numFmtId="0" fontId="46" fillId="3" borderId="69" xfId="0" applyFont="1" applyFill="1" applyBorder="1" applyAlignment="1">
      <alignment vertical="center" wrapText="1"/>
    </xf>
    <xf numFmtId="0" fontId="46" fillId="3" borderId="70" xfId="0" applyFont="1" applyFill="1" applyBorder="1" applyAlignment="1">
      <alignment vertical="center" wrapText="1"/>
    </xf>
    <xf numFmtId="0" fontId="46" fillId="3" borderId="11" xfId="0" applyFont="1" applyFill="1" applyBorder="1" applyAlignment="1">
      <alignment vertical="center" wrapText="1"/>
    </xf>
    <xf numFmtId="0" fontId="46" fillId="3" borderId="13" xfId="0" applyFont="1" applyFill="1" applyBorder="1" applyAlignment="1">
      <alignment horizontal="left" vertical="center" wrapText="1"/>
    </xf>
    <xf numFmtId="0" fontId="46" fillId="3" borderId="11" xfId="0" applyFont="1" applyFill="1" applyBorder="1" applyAlignment="1">
      <alignment horizontal="left" vertical="center" wrapText="1"/>
    </xf>
    <xf numFmtId="0" fontId="47" fillId="4" borderId="3" xfId="1" applyFont="1" applyFill="1" applyBorder="1" applyAlignment="1">
      <alignment horizontal="center" vertical="center" wrapText="1"/>
    </xf>
    <xf numFmtId="0" fontId="47" fillId="4" borderId="4" xfId="1" applyFont="1" applyFill="1" applyBorder="1" applyAlignment="1">
      <alignment horizontal="center" vertical="center" wrapText="1"/>
    </xf>
    <xf numFmtId="0" fontId="47" fillId="4" borderId="77"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6" fillId="3" borderId="6" xfId="1" quotePrefix="1" applyFont="1" applyFill="1" applyBorder="1" applyAlignment="1">
      <alignment horizontal="left" vertical="top" wrapText="1"/>
    </xf>
    <xf numFmtId="0" fontId="46" fillId="3" borderId="78" xfId="1" quotePrefix="1" applyFont="1" applyFill="1" applyBorder="1" applyAlignment="1">
      <alignment horizontal="left" vertical="top" wrapText="1"/>
    </xf>
    <xf numFmtId="0" fontId="43" fillId="3" borderId="9" xfId="1" quotePrefix="1" applyFont="1" applyFill="1" applyBorder="1" applyAlignment="1">
      <alignment horizontal="justify" vertical="center" wrapText="1"/>
    </xf>
    <xf numFmtId="0" fontId="43" fillId="3" borderId="10" xfId="1" quotePrefix="1" applyFont="1" applyFill="1" applyBorder="1" applyAlignment="1">
      <alignment horizontal="justify" vertical="center" wrapText="1"/>
    </xf>
    <xf numFmtId="0" fontId="43" fillId="3" borderId="79" xfId="1" quotePrefix="1" applyFont="1" applyFill="1" applyBorder="1" applyAlignment="1">
      <alignment horizontal="justify" vertical="center" wrapText="1"/>
    </xf>
    <xf numFmtId="0" fontId="43" fillId="0" borderId="7" xfId="1" quotePrefix="1" applyFont="1" applyBorder="1" applyAlignment="1">
      <alignment horizontal="left" vertical="top" wrapText="1"/>
    </xf>
    <xf numFmtId="0" fontId="43" fillId="0" borderId="0" xfId="1" quotePrefix="1" applyFont="1" applyAlignment="1">
      <alignment horizontal="left" vertical="top" wrapText="1"/>
    </xf>
    <xf numFmtId="0" fontId="43" fillId="0" borderId="8" xfId="1" quotePrefix="1" applyFont="1" applyBorder="1" applyAlignment="1">
      <alignment horizontal="left" vertical="top" wrapText="1"/>
    </xf>
    <xf numFmtId="0" fontId="47" fillId="4" borderId="67" xfId="2" applyFont="1" applyFill="1" applyBorder="1" applyAlignment="1">
      <alignment horizontal="center" vertical="center" wrapText="1"/>
    </xf>
    <xf numFmtId="0" fontId="47" fillId="4" borderId="80" xfId="2" applyFont="1" applyFill="1" applyBorder="1" applyAlignment="1">
      <alignment horizontal="center" vertical="center" wrapText="1"/>
    </xf>
    <xf numFmtId="0" fontId="47" fillId="4" borderId="81" xfId="1" applyFont="1" applyFill="1" applyBorder="1" applyAlignment="1">
      <alignment horizontal="center" vertical="center"/>
    </xf>
    <xf numFmtId="0" fontId="47" fillId="4" borderId="77" xfId="1" applyFont="1" applyFill="1" applyBorder="1" applyAlignment="1">
      <alignment horizontal="center" vertical="center"/>
    </xf>
    <xf numFmtId="0" fontId="80" fillId="3" borderId="27" xfId="0" applyFont="1" applyFill="1" applyBorder="1" applyAlignment="1">
      <alignment horizontal="center" vertical="center" wrapText="1"/>
    </xf>
    <xf numFmtId="0" fontId="80" fillId="3" borderId="23" xfId="0" applyFont="1" applyFill="1" applyBorder="1" applyAlignment="1">
      <alignment horizontal="center" vertical="center" wrapText="1"/>
    </xf>
    <xf numFmtId="0" fontId="80" fillId="3" borderId="19" xfId="0" applyFont="1" applyFill="1" applyBorder="1" applyAlignment="1">
      <alignment horizontal="center" vertical="center" wrapText="1"/>
    </xf>
    <xf numFmtId="0" fontId="80" fillId="3" borderId="38" xfId="0" applyFont="1" applyFill="1" applyBorder="1" applyAlignment="1">
      <alignment horizontal="center" vertical="center" wrapText="1"/>
    </xf>
    <xf numFmtId="0" fontId="80" fillId="3" borderId="40" xfId="0" applyFont="1" applyFill="1" applyBorder="1" applyAlignment="1">
      <alignment horizontal="center" vertical="center" wrapText="1"/>
    </xf>
    <xf numFmtId="0" fontId="80" fillId="3" borderId="41" xfId="0" applyFont="1" applyFill="1" applyBorder="1" applyAlignment="1">
      <alignment horizontal="center" vertical="center" wrapText="1"/>
    </xf>
    <xf numFmtId="0" fontId="84" fillId="0" borderId="39" xfId="0" applyFont="1" applyBorder="1" applyAlignment="1">
      <alignment horizontal="center" vertical="center" wrapText="1"/>
    </xf>
    <xf numFmtId="0" fontId="84" fillId="0" borderId="23" xfId="0" applyFont="1" applyBorder="1" applyAlignment="1">
      <alignment horizontal="center" vertical="center" wrapText="1"/>
    </xf>
    <xf numFmtId="0" fontId="84" fillId="0" borderId="42" xfId="0" applyFont="1" applyBorder="1" applyAlignment="1">
      <alignment horizontal="center" vertical="center" wrapText="1"/>
    </xf>
    <xf numFmtId="0" fontId="80" fillId="0" borderId="39" xfId="0" applyFont="1" applyBorder="1" applyAlignment="1">
      <alignment horizontal="center" vertical="center" wrapText="1"/>
    </xf>
    <xf numFmtId="0" fontId="80" fillId="0" borderId="23" xfId="0" applyFont="1" applyBorder="1" applyAlignment="1">
      <alignment horizontal="center" vertical="center" wrapText="1"/>
    </xf>
    <xf numFmtId="0" fontId="80" fillId="0" borderId="42" xfId="0" applyFont="1" applyBorder="1" applyAlignment="1">
      <alignment horizontal="center" vertical="center" wrapText="1"/>
    </xf>
    <xf numFmtId="0" fontId="5" fillId="4" borderId="6" xfId="0" applyFont="1" applyFill="1" applyBorder="1" applyAlignment="1">
      <alignment horizontal="center" vertical="center"/>
    </xf>
    <xf numFmtId="0" fontId="5" fillId="4" borderId="32" xfId="0" applyFont="1" applyFill="1" applyBorder="1" applyAlignment="1">
      <alignment horizontal="center" vertical="center"/>
    </xf>
    <xf numFmtId="0" fontId="5" fillId="4" borderId="0" xfId="0" applyFont="1" applyFill="1" applyAlignment="1">
      <alignment horizontal="center" vertical="center"/>
    </xf>
    <xf numFmtId="0" fontId="5" fillId="4" borderId="3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72" xfId="0" applyFont="1" applyFill="1" applyBorder="1" applyAlignment="1">
      <alignment horizontal="center" vertical="center"/>
    </xf>
    <xf numFmtId="0" fontId="3" fillId="4" borderId="73"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4" fillId="4" borderId="2" xfId="0" applyFont="1" applyFill="1" applyBorder="1" applyAlignment="1">
      <alignment horizontal="center" vertical="center"/>
    </xf>
    <xf numFmtId="0" fontId="1" fillId="3" borderId="24" xfId="0" applyFont="1" applyFill="1" applyBorder="1" applyAlignment="1" applyProtection="1">
      <alignment horizontal="justify" vertical="center"/>
      <protection locked="0"/>
    </xf>
    <xf numFmtId="0" fontId="78" fillId="0" borderId="25" xfId="0" applyFont="1" applyBorder="1" applyAlignment="1">
      <alignment horizontal="justify" vertical="center"/>
    </xf>
    <xf numFmtId="0" fontId="78" fillId="0" borderId="26" xfId="0" applyFont="1" applyBorder="1" applyAlignment="1">
      <alignment horizontal="justify" vertical="center"/>
    </xf>
    <xf numFmtId="0" fontId="3" fillId="4" borderId="34" xfId="0" applyFont="1" applyFill="1" applyBorder="1" applyAlignment="1">
      <alignment horizontal="center" vertical="center" wrapText="1"/>
    </xf>
    <xf numFmtId="0" fontId="1" fillId="3" borderId="24" xfId="0" applyFont="1" applyFill="1" applyBorder="1" applyAlignment="1" applyProtection="1">
      <alignment horizontal="justify" vertical="center" wrapText="1"/>
      <protection locked="0"/>
    </xf>
    <xf numFmtId="0" fontId="3" fillId="4" borderId="86" xfId="0" applyFont="1" applyFill="1" applyBorder="1" applyAlignment="1">
      <alignment horizontal="center" vertical="center"/>
    </xf>
    <xf numFmtId="0" fontId="3" fillId="4" borderId="87" xfId="0" applyFont="1" applyFill="1" applyBorder="1" applyAlignment="1">
      <alignment horizontal="center" vertical="center"/>
    </xf>
    <xf numFmtId="0" fontId="3" fillId="4" borderId="88" xfId="0" applyFont="1" applyFill="1" applyBorder="1" applyAlignment="1">
      <alignment horizontal="center" vertical="center"/>
    </xf>
    <xf numFmtId="0" fontId="80" fillId="0" borderId="27" xfId="0" applyFont="1" applyBorder="1" applyAlignment="1">
      <alignment horizontal="center" vertical="center" wrapText="1"/>
    </xf>
    <xf numFmtId="0" fontId="80" fillId="0" borderId="19" xfId="0" applyFont="1" applyBorder="1" applyAlignment="1">
      <alignment horizontal="center" vertical="center" wrapText="1"/>
    </xf>
    <xf numFmtId="0" fontId="81" fillId="10" borderId="0" xfId="0" applyFont="1" applyFill="1" applyAlignment="1">
      <alignment horizontal="center" vertical="center" wrapText="1"/>
    </xf>
    <xf numFmtId="0" fontId="78" fillId="0" borderId="32" xfId="0" applyFont="1" applyBorder="1" applyAlignment="1">
      <alignment horizontal="center" vertical="center" wrapText="1"/>
    </xf>
    <xf numFmtId="0" fontId="78" fillId="0" borderId="31" xfId="0" applyFont="1" applyBorder="1" applyAlignment="1">
      <alignment horizontal="center" vertical="center" wrapText="1"/>
    </xf>
    <xf numFmtId="0" fontId="79" fillId="0" borderId="26" xfId="0" applyFont="1" applyBorder="1" applyAlignment="1">
      <alignment horizontal="center" vertical="center" wrapText="1"/>
    </xf>
    <xf numFmtId="0" fontId="3" fillId="4" borderId="34"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3" fillId="4" borderId="0" xfId="0" applyFont="1" applyFill="1" applyAlignment="1">
      <alignment horizontal="center" vertical="center"/>
    </xf>
    <xf numFmtId="0" fontId="83" fillId="3" borderId="24" xfId="0" applyFont="1" applyFill="1" applyBorder="1" applyAlignment="1" applyProtection="1">
      <alignment horizontal="left" vertical="center"/>
      <protection locked="0"/>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3" fillId="16" borderId="34" xfId="0" applyFont="1" applyFill="1" applyBorder="1" applyAlignment="1" applyProtection="1">
      <alignment horizontal="center" vertical="center" wrapText="1"/>
      <protection locked="0"/>
    </xf>
    <xf numFmtId="0" fontId="3" fillId="16" borderId="89"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4"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78" fillId="0" borderId="72" xfId="0" applyFont="1" applyBorder="1" applyAlignment="1">
      <alignment horizontal="center" vertical="center" wrapText="1"/>
    </xf>
    <xf numFmtId="0" fontId="78" fillId="0" borderId="26" xfId="0" applyFont="1" applyBorder="1" applyAlignment="1">
      <alignment horizontal="center" vertical="center" wrapText="1"/>
    </xf>
    <xf numFmtId="0" fontId="78" fillId="0" borderId="26" xfId="0" applyFont="1" applyBorder="1" applyAlignment="1">
      <alignment horizontal="center" vertical="top" wrapText="1"/>
    </xf>
    <xf numFmtId="0" fontId="80" fillId="0" borderId="38" xfId="0" applyFont="1" applyBorder="1" applyAlignment="1">
      <alignment horizontal="center" vertical="center" wrapText="1"/>
    </xf>
    <xf numFmtId="0" fontId="80" fillId="0" borderId="40" xfId="0" applyFont="1" applyBorder="1" applyAlignment="1">
      <alignment horizontal="center" vertical="center" wrapText="1"/>
    </xf>
    <xf numFmtId="0" fontId="80" fillId="0" borderId="41" xfId="0" applyFont="1" applyBorder="1" applyAlignment="1">
      <alignment horizontal="center" vertical="center" wrapText="1"/>
    </xf>
    <xf numFmtId="0" fontId="80" fillId="3" borderId="109" xfId="0" applyFont="1" applyFill="1" applyBorder="1" applyAlignment="1">
      <alignment horizontal="center" vertical="center" wrapText="1"/>
    </xf>
    <xf numFmtId="0" fontId="84" fillId="0" borderId="27" xfId="0" applyFont="1" applyBorder="1" applyAlignment="1">
      <alignment horizontal="center" vertical="center" wrapText="1"/>
    </xf>
    <xf numFmtId="0" fontId="80" fillId="3" borderId="42" xfId="0" applyFont="1" applyFill="1" applyBorder="1" applyAlignment="1">
      <alignment horizontal="center" vertical="center" wrapText="1"/>
    </xf>
    <xf numFmtId="0" fontId="0" fillId="0" borderId="30" xfId="0" applyBorder="1" applyAlignment="1">
      <alignment horizontal="center" vertical="center" wrapText="1"/>
    </xf>
    <xf numFmtId="0" fontId="0" fillId="0" borderId="2"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75" xfId="0" applyBorder="1" applyAlignment="1">
      <alignment horizontal="center" vertical="center" wrapText="1"/>
    </xf>
    <xf numFmtId="0" fontId="0" fillId="0" borderId="76"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0" xfId="3" applyNumberFormat="1" applyFont="1" applyBorder="1" applyAlignment="1">
      <alignment horizontal="center" vertical="center" wrapText="1"/>
    </xf>
    <xf numFmtId="0" fontId="20" fillId="0" borderId="30" xfId="0" applyFont="1" applyBorder="1" applyAlignment="1">
      <alignment horizontal="center" vertical="center" wrapText="1"/>
    </xf>
    <xf numFmtId="0" fontId="20" fillId="0" borderId="2" xfId="0" applyFont="1" applyBorder="1" applyAlignment="1">
      <alignment horizontal="center" vertical="center" wrapText="1"/>
    </xf>
    <xf numFmtId="0" fontId="0" fillId="0" borderId="39" xfId="0" applyBorder="1" applyAlignment="1">
      <alignment horizontal="center" vertical="center" wrapText="1"/>
    </xf>
    <xf numFmtId="0" fontId="0" fillId="0" borderId="23" xfId="0" applyBorder="1" applyAlignment="1">
      <alignment horizontal="center" vertical="center" wrapText="1"/>
    </xf>
    <xf numFmtId="0" fontId="20" fillId="0" borderId="27" xfId="0" applyFont="1" applyBorder="1" applyAlignment="1">
      <alignment horizontal="center" vertical="center" wrapText="1"/>
    </xf>
    <xf numFmtId="0" fontId="0" fillId="0" borderId="27" xfId="0" applyBorder="1" applyAlignment="1">
      <alignment horizontal="center" vertical="center" wrapText="1"/>
    </xf>
    <xf numFmtId="0" fontId="0" fillId="0" borderId="111" xfId="0" applyBorder="1" applyAlignment="1">
      <alignment horizontal="center" vertical="center" wrapText="1"/>
    </xf>
    <xf numFmtId="0" fontId="0" fillId="0" borderId="19" xfId="0" applyBorder="1" applyAlignment="1">
      <alignment horizontal="center" vertical="center" wrapText="1"/>
    </xf>
    <xf numFmtId="0" fontId="0" fillId="0" borderId="110" xfId="0" applyBorder="1" applyAlignment="1">
      <alignment horizontal="center" vertical="center" wrapText="1"/>
    </xf>
    <xf numFmtId="0" fontId="4" fillId="4" borderId="2" xfId="0" applyFont="1" applyFill="1" applyBorder="1" applyAlignment="1">
      <alignment horizontal="left" vertical="center"/>
    </xf>
    <xf numFmtId="0" fontId="59" fillId="3" borderId="2" xfId="0" applyFont="1" applyFill="1" applyBorder="1" applyAlignment="1" applyProtection="1">
      <alignment horizontal="justify" vertical="center"/>
      <protection locked="0"/>
    </xf>
    <xf numFmtId="0" fontId="3" fillId="4" borderId="37" xfId="0" applyFont="1" applyFill="1" applyBorder="1" applyAlignment="1">
      <alignment horizontal="center" vertical="center"/>
    </xf>
    <xf numFmtId="0" fontId="3" fillId="4" borderId="46" xfId="0" applyFont="1" applyFill="1" applyBorder="1" applyAlignment="1">
      <alignment horizontal="center" vertical="center"/>
    </xf>
    <xf numFmtId="0" fontId="3" fillId="4" borderId="33" xfId="0" applyFont="1" applyFill="1" applyBorder="1" applyAlignment="1">
      <alignment horizontal="center" vertical="center" textRotation="1"/>
    </xf>
    <xf numFmtId="0" fontId="3" fillId="4" borderId="33" xfId="0" applyFont="1" applyFill="1" applyBorder="1" applyAlignment="1">
      <alignment horizontal="center" vertical="center"/>
    </xf>
    <xf numFmtId="0" fontId="3" fillId="4" borderId="34" xfId="0" applyFont="1" applyFill="1" applyBorder="1" applyAlignment="1">
      <alignment horizontal="center" vertical="center"/>
    </xf>
    <xf numFmtId="3" fontId="3" fillId="4" borderId="33" xfId="0" applyNumberFormat="1" applyFont="1" applyFill="1" applyBorder="1" applyAlignment="1">
      <alignment horizontal="left" vertical="center"/>
    </xf>
    <xf numFmtId="3" fontId="3" fillId="4" borderId="34" xfId="0" applyNumberFormat="1" applyFont="1" applyFill="1" applyBorder="1" applyAlignment="1">
      <alignment horizontal="left" vertical="center"/>
    </xf>
    <xf numFmtId="0" fontId="3" fillId="4" borderId="33" xfId="0" applyFont="1" applyFill="1" applyBorder="1" applyAlignment="1">
      <alignment horizontal="center" vertical="center" textRotation="90" wrapText="1"/>
    </xf>
    <xf numFmtId="0" fontId="3" fillId="4" borderId="34" xfId="0" applyFont="1" applyFill="1" applyBorder="1" applyAlignment="1">
      <alignment horizontal="center" vertical="center" textRotation="90" wrapText="1"/>
    </xf>
    <xf numFmtId="0" fontId="3" fillId="4" borderId="33" xfId="0" applyFont="1" applyFill="1" applyBorder="1" applyAlignment="1">
      <alignment horizontal="center" vertical="center" wrapText="1"/>
    </xf>
    <xf numFmtId="0" fontId="3" fillId="4" borderId="35"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9" fillId="0" borderId="30" xfId="0" applyFont="1" applyBorder="1" applyAlignment="1">
      <alignment horizontal="center" vertical="center" wrapText="1"/>
    </xf>
    <xf numFmtId="0" fontId="9" fillId="0" borderId="2" xfId="0" applyFont="1" applyBorder="1" applyAlignment="1">
      <alignment horizontal="center" vertical="center" wrapText="1"/>
    </xf>
    <xf numFmtId="2" fontId="0" fillId="0" borderId="27" xfId="3" applyNumberFormat="1" applyFont="1" applyBorder="1" applyAlignment="1">
      <alignment horizontal="center" vertical="center" wrapText="1"/>
    </xf>
    <xf numFmtId="0" fontId="0" fillId="0" borderId="109" xfId="0" applyBorder="1" applyAlignment="1">
      <alignment horizontal="center" vertical="center" wrapText="1"/>
    </xf>
    <xf numFmtId="0" fontId="20" fillId="0" borderId="19" xfId="0" applyFont="1" applyBorder="1" applyAlignment="1">
      <alignment horizontal="center" vertical="center" wrapText="1"/>
    </xf>
    <xf numFmtId="0" fontId="5" fillId="23" borderId="6" xfId="0" applyFont="1" applyFill="1" applyBorder="1" applyAlignment="1">
      <alignment horizontal="center" vertical="center"/>
    </xf>
    <xf numFmtId="0" fontId="5" fillId="23" borderId="32" xfId="0" applyFont="1" applyFill="1" applyBorder="1" applyAlignment="1">
      <alignment horizontal="center" vertical="center"/>
    </xf>
    <xf numFmtId="0" fontId="5" fillId="23" borderId="0" xfId="0" applyFont="1" applyFill="1" applyAlignment="1">
      <alignment horizontal="center" vertical="center"/>
    </xf>
    <xf numFmtId="0" fontId="5" fillId="23" borderId="31" xfId="0" applyFont="1" applyFill="1" applyBorder="1" applyAlignment="1">
      <alignment horizontal="center" vertical="center"/>
    </xf>
    <xf numFmtId="0" fontId="5" fillId="23" borderId="10" xfId="0" applyFont="1" applyFill="1" applyBorder="1" applyAlignment="1">
      <alignment horizontal="center" vertical="center"/>
    </xf>
    <xf numFmtId="0" fontId="5" fillId="23" borderId="72" xfId="0" applyFont="1" applyFill="1" applyBorder="1" applyAlignment="1">
      <alignment horizontal="center" vertical="center"/>
    </xf>
    <xf numFmtId="2" fontId="0" fillId="0" borderId="39"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19" xfId="0" applyNumberFormat="1" applyBorder="1" applyAlignment="1">
      <alignment horizontal="center" vertical="center" wrapText="1"/>
    </xf>
    <xf numFmtId="0" fontId="0" fillId="0" borderId="114" xfId="0" applyBorder="1" applyAlignment="1">
      <alignment horizontal="center" vertical="center" wrapText="1"/>
    </xf>
    <xf numFmtId="0" fontId="0" fillId="0" borderId="29" xfId="0" applyBorder="1" applyAlignment="1">
      <alignment horizontal="center" vertical="center" wrapText="1"/>
    </xf>
    <xf numFmtId="0" fontId="0" fillId="0" borderId="91" xfId="0" applyBorder="1" applyAlignment="1">
      <alignment horizontal="center" vertical="center" wrapText="1"/>
    </xf>
    <xf numFmtId="0" fontId="0" fillId="0" borderId="2" xfId="0" applyBorder="1" applyAlignment="1">
      <alignment horizontal="center" vertical="center"/>
    </xf>
    <xf numFmtId="9" fontId="0" fillId="0" borderId="39" xfId="0" applyNumberFormat="1" applyBorder="1" applyAlignment="1">
      <alignment horizontal="center" vertical="center" wrapText="1"/>
    </xf>
    <xf numFmtId="9" fontId="0" fillId="0" borderId="23" xfId="0" applyNumberFormat="1" applyBorder="1" applyAlignment="1">
      <alignment horizontal="center" vertical="center" wrapText="1"/>
    </xf>
    <xf numFmtId="9" fontId="0" fillId="0" borderId="19" xfId="0" applyNumberFormat="1" applyBorder="1" applyAlignment="1">
      <alignment horizontal="center" vertical="center" wrapText="1"/>
    </xf>
    <xf numFmtId="0" fontId="0" fillId="0" borderId="116" xfId="0" applyBorder="1" applyAlignment="1">
      <alignment horizontal="center" vertical="center" wrapText="1"/>
    </xf>
    <xf numFmtId="0" fontId="0" fillId="0" borderId="115" xfId="0" applyBorder="1" applyAlignment="1">
      <alignment horizontal="center" vertical="center" wrapText="1"/>
    </xf>
    <xf numFmtId="9" fontId="0" fillId="0" borderId="42" xfId="0" applyNumberFormat="1" applyBorder="1" applyAlignment="1">
      <alignment horizontal="center" vertical="center" wrapText="1"/>
    </xf>
    <xf numFmtId="2" fontId="0" fillId="0" borderId="42" xfId="0" applyNumberFormat="1" applyBorder="1" applyAlignment="1">
      <alignment horizontal="center" vertical="center" wrapText="1"/>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3" borderId="90" xfId="0" applyFont="1" applyFill="1" applyBorder="1" applyAlignment="1">
      <alignment horizontal="center" vertical="center" wrapText="1"/>
    </xf>
    <xf numFmtId="0" fontId="3" fillId="3" borderId="55"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40" fillId="0" borderId="24" xfId="0" applyFont="1" applyBorder="1" applyAlignment="1">
      <alignment horizontal="left" vertical="center" wrapText="1"/>
    </xf>
    <xf numFmtId="0" fontId="40" fillId="0" borderId="25" xfId="0" applyFont="1" applyBorder="1" applyAlignment="1">
      <alignment horizontal="left" vertical="center" wrapText="1"/>
    </xf>
    <xf numFmtId="0" fontId="40" fillId="0" borderId="26" xfId="0" applyFont="1" applyBorder="1" applyAlignment="1">
      <alignment horizontal="left" vertical="center" wrapText="1"/>
    </xf>
    <xf numFmtId="0" fontId="37" fillId="6" borderId="24" xfId="0" applyFont="1" applyFill="1" applyBorder="1" applyAlignment="1">
      <alignment horizontal="center" vertical="center" wrapText="1" readingOrder="1"/>
    </xf>
    <xf numFmtId="0" fontId="37" fillId="6" borderId="25" xfId="0" applyFont="1" applyFill="1" applyBorder="1" applyAlignment="1">
      <alignment horizontal="center" vertical="center" wrapText="1" readingOrder="1"/>
    </xf>
    <xf numFmtId="0" fontId="37" fillId="6" borderId="26" xfId="0" applyFont="1" applyFill="1" applyBorder="1" applyAlignment="1">
      <alignment horizontal="center" vertical="center" wrapText="1" readingOrder="1"/>
    </xf>
    <xf numFmtId="0" fontId="40" fillId="0" borderId="24" xfId="0" applyFont="1" applyBorder="1" applyAlignment="1">
      <alignment horizontal="left" vertical="top" wrapText="1"/>
    </xf>
    <xf numFmtId="0" fontId="40" fillId="0" borderId="25" xfId="0" applyFont="1" applyBorder="1" applyAlignment="1">
      <alignment horizontal="left" vertical="top" wrapText="1"/>
    </xf>
    <xf numFmtId="0" fontId="40" fillId="0" borderId="26" xfId="0" applyFont="1" applyBorder="1" applyAlignment="1">
      <alignment horizontal="left" vertical="top" wrapText="1"/>
    </xf>
    <xf numFmtId="0" fontId="35" fillId="0" borderId="24" xfId="0" applyFont="1" applyBorder="1" applyAlignment="1">
      <alignment horizontal="center" vertical="center"/>
    </xf>
    <xf numFmtId="0" fontId="35" fillId="0" borderId="25" xfId="0" applyFont="1" applyBorder="1" applyAlignment="1">
      <alignment horizontal="center" vertical="center"/>
    </xf>
    <xf numFmtId="0" fontId="17" fillId="3" borderId="24" xfId="0" applyFont="1" applyFill="1" applyBorder="1" applyAlignment="1">
      <alignment horizont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5" fillId="0" borderId="7" xfId="0" applyFont="1" applyBorder="1" applyAlignment="1">
      <alignment horizontal="center" vertical="center" wrapText="1"/>
    </xf>
    <xf numFmtId="0" fontId="45"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0" xfId="0" applyFont="1" applyFill="1" applyBorder="1" applyAlignment="1">
      <alignment horizontal="center" vertical="center"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0" xfId="0" applyFont="1" applyFill="1" applyBorder="1" applyAlignment="1">
      <alignment horizontal="center" vertical="center" wrapText="1" readingOrder="1"/>
    </xf>
    <xf numFmtId="0" fontId="26" fillId="13" borderId="21" xfId="0" applyFont="1" applyFill="1" applyBorder="1" applyAlignment="1">
      <alignment horizontal="center" vertical="center" wrapText="1" readingOrder="1"/>
    </xf>
    <xf numFmtId="0" fontId="13" fillId="3" borderId="28" xfId="0" applyFont="1" applyFill="1" applyBorder="1" applyAlignment="1">
      <alignment horizontal="center" vertical="center" wrapText="1"/>
    </xf>
    <xf numFmtId="0" fontId="13" fillId="3" borderId="32" xfId="0" applyFont="1" applyFill="1" applyBorder="1" applyAlignment="1">
      <alignment horizontal="center" vertical="center" wrapText="1"/>
    </xf>
    <xf numFmtId="0" fontId="26" fillId="18" borderId="20" xfId="0" applyFont="1" applyFill="1" applyBorder="1" applyAlignment="1">
      <alignment horizontal="center" vertical="center" wrapText="1" readingOrder="1"/>
    </xf>
    <xf numFmtId="0" fontId="26" fillId="18" borderId="21" xfId="0" applyFont="1" applyFill="1" applyBorder="1" applyAlignment="1">
      <alignment horizontal="center" vertical="center" wrapText="1" readingOrder="1"/>
    </xf>
    <xf numFmtId="0" fontId="26" fillId="7" borderId="20"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12" fillId="0" borderId="26" xfId="0" applyFont="1" applyBorder="1" applyAlignment="1">
      <alignment horizontal="center" vertical="center"/>
    </xf>
    <xf numFmtId="14" fontId="12" fillId="0" borderId="2" xfId="0" applyNumberFormat="1" applyFont="1" applyBorder="1" applyAlignment="1">
      <alignment horizontal="center" vertical="center"/>
    </xf>
    <xf numFmtId="0" fontId="12" fillId="0" borderId="64" xfId="0" applyFont="1" applyBorder="1" applyAlignment="1">
      <alignment horizontal="center" vertical="center"/>
    </xf>
    <xf numFmtId="1" fontId="28" fillId="0" borderId="75" xfId="0" applyNumberFormat="1" applyFont="1" applyBorder="1" applyAlignment="1" applyProtection="1">
      <alignment horizontal="center" vertical="center" wrapText="1"/>
      <protection locked="0"/>
    </xf>
    <xf numFmtId="1" fontId="28" fillId="0" borderId="76" xfId="0" applyNumberFormat="1" applyFont="1" applyBorder="1" applyAlignment="1" applyProtection="1">
      <alignment horizontal="center" vertical="center" wrapText="1"/>
      <protection locked="0"/>
    </xf>
    <xf numFmtId="1" fontId="28" fillId="0" borderId="30"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 fontId="18" fillId="0" borderId="39" xfId="0" applyNumberFormat="1" applyFont="1" applyBorder="1" applyAlignment="1">
      <alignment horizontal="center" vertical="center"/>
    </xf>
    <xf numFmtId="1" fontId="18" fillId="0" borderId="23" xfId="0" applyNumberFormat="1" applyFont="1" applyBorder="1" applyAlignment="1">
      <alignment horizontal="center" vertical="center"/>
    </xf>
    <xf numFmtId="1" fontId="18" fillId="0" borderId="42" xfId="0" applyNumberFormat="1" applyFont="1" applyBorder="1" applyAlignment="1">
      <alignment horizontal="center" vertical="center"/>
    </xf>
    <xf numFmtId="1" fontId="28" fillId="0" borderId="39" xfId="0" applyNumberFormat="1" applyFont="1" applyBorder="1" applyAlignment="1">
      <alignment horizontal="center" vertical="center"/>
    </xf>
    <xf numFmtId="1" fontId="28" fillId="0" borderId="23" xfId="0" applyNumberFormat="1" applyFont="1" applyBorder="1" applyAlignment="1">
      <alignment horizontal="center" vertical="center"/>
    </xf>
    <xf numFmtId="1" fontId="28" fillId="0" borderId="42" xfId="0" applyNumberFormat="1" applyFont="1" applyBorder="1" applyAlignment="1">
      <alignment horizontal="center" vertical="center"/>
    </xf>
    <xf numFmtId="0" fontId="12" fillId="0" borderId="39"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42" xfId="0" applyFont="1" applyBorder="1" applyAlignment="1" applyProtection="1">
      <alignment horizontal="center" vertical="center"/>
      <protection locked="0"/>
    </xf>
    <xf numFmtId="0" fontId="0" fillId="0" borderId="24" xfId="0" applyBorder="1" applyAlignment="1">
      <alignment horizontal="center" vertical="center" wrapText="1"/>
    </xf>
    <xf numFmtId="0" fontId="12" fillId="0" borderId="2" xfId="0" applyFont="1" applyBorder="1" applyAlignment="1">
      <alignment horizontal="center" vertical="center"/>
    </xf>
    <xf numFmtId="0" fontId="12" fillId="0" borderId="72" xfId="0" applyFont="1" applyBorder="1" applyAlignment="1">
      <alignment horizontal="center" vertical="center"/>
    </xf>
    <xf numFmtId="0" fontId="12" fillId="0" borderId="32" xfId="0" applyFont="1" applyBorder="1" applyAlignment="1">
      <alignment horizontal="center" vertical="center"/>
    </xf>
    <xf numFmtId="1" fontId="18" fillId="0" borderId="30"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0" xfId="0" applyNumberFormat="1" applyFont="1" applyBorder="1" applyAlignment="1">
      <alignment horizontal="center" vertical="center"/>
    </xf>
    <xf numFmtId="0" fontId="28" fillId="0" borderId="2" xfId="0" applyFont="1" applyBorder="1" applyAlignment="1">
      <alignment horizontal="center" vertical="center"/>
    </xf>
    <xf numFmtId="0" fontId="12" fillId="0" borderId="111" xfId="0" applyFont="1" applyBorder="1" applyAlignment="1">
      <alignment horizontal="left" vertical="center"/>
    </xf>
    <xf numFmtId="0" fontId="12" fillId="0" borderId="118" xfId="0" applyFont="1" applyBorder="1" applyAlignment="1">
      <alignment horizontal="left" vertical="center"/>
    </xf>
    <xf numFmtId="0" fontId="12" fillId="0" borderId="110" xfId="0" applyFont="1" applyBorder="1" applyAlignment="1">
      <alignment horizontal="left" vertical="center"/>
    </xf>
    <xf numFmtId="0" fontId="12" fillId="0" borderId="30"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29" fillId="16" borderId="33" xfId="0" applyFont="1" applyFill="1" applyBorder="1" applyAlignment="1" applyProtection="1">
      <alignment horizontal="center" vertical="center" wrapText="1"/>
      <protection locked="0"/>
    </xf>
    <xf numFmtId="0" fontId="29" fillId="4" borderId="33" xfId="0" applyFont="1" applyFill="1" applyBorder="1" applyAlignment="1" applyProtection="1">
      <alignment horizontal="center" vertical="center" wrapText="1"/>
      <protection locked="0"/>
    </xf>
    <xf numFmtId="0" fontId="1" fillId="3" borderId="25" xfId="0" applyFont="1" applyFill="1" applyBorder="1" applyAlignment="1" applyProtection="1">
      <alignment horizontal="justify" vertical="center" wrapText="1"/>
      <protection locked="0"/>
    </xf>
    <xf numFmtId="0" fontId="1" fillId="3" borderId="26" xfId="0" applyFont="1" applyFill="1" applyBorder="1" applyAlignment="1" applyProtection="1">
      <alignment horizontal="justify" vertical="center" wrapText="1"/>
      <protection locked="0"/>
    </xf>
    <xf numFmtId="0" fontId="23" fillId="17" borderId="43" xfId="0" applyFont="1" applyFill="1" applyBorder="1" applyAlignment="1">
      <alignment horizontal="center"/>
    </xf>
    <xf numFmtId="0" fontId="23" fillId="17" borderId="44" xfId="0" applyFont="1" applyFill="1" applyBorder="1" applyAlignment="1">
      <alignment horizontal="center"/>
    </xf>
    <xf numFmtId="0" fontId="6" fillId="23" borderId="0" xfId="0" applyFont="1" applyFill="1" applyAlignment="1">
      <alignment horizontal="center" vertical="center"/>
    </xf>
    <xf numFmtId="0" fontId="6" fillId="23" borderId="10" xfId="0" applyFont="1" applyFill="1" applyBorder="1" applyAlignment="1">
      <alignment horizontal="center" vertical="center"/>
    </xf>
    <xf numFmtId="0" fontId="30" fillId="4" borderId="34"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30" fillId="4" borderId="35"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29" fillId="4" borderId="35" xfId="0" applyFont="1" applyFill="1" applyBorder="1" applyAlignment="1" applyProtection="1">
      <alignment horizontal="center" vertical="center" wrapText="1"/>
      <protection locked="0"/>
    </xf>
    <xf numFmtId="0" fontId="29" fillId="4" borderId="35"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6" xfId="0" applyFont="1" applyFill="1" applyBorder="1" applyAlignment="1">
      <alignment horizontal="center" vertical="center"/>
    </xf>
    <xf numFmtId="1" fontId="18" fillId="0" borderId="19" xfId="0" applyNumberFormat="1" applyFont="1" applyBorder="1" applyAlignment="1">
      <alignment horizontal="center" vertical="center"/>
    </xf>
    <xf numFmtId="1" fontId="28" fillId="0" borderId="19" xfId="0" applyNumberFormat="1" applyFont="1" applyBorder="1" applyAlignment="1">
      <alignment horizontal="center" vertical="center"/>
    </xf>
    <xf numFmtId="0" fontId="12" fillId="0" borderId="19" xfId="0" applyFont="1" applyBorder="1" applyAlignment="1" applyProtection="1">
      <alignment horizontal="center" vertical="center"/>
      <protection locked="0"/>
    </xf>
    <xf numFmtId="0" fontId="12" fillId="0" borderId="39" xfId="0" applyFont="1" applyBorder="1" applyAlignment="1">
      <alignment horizontal="center" vertical="center"/>
    </xf>
    <xf numFmtId="0" fontId="12" fillId="0" borderId="23" xfId="0" applyFont="1" applyBorder="1" applyAlignment="1">
      <alignment horizontal="center" vertical="center"/>
    </xf>
    <xf numFmtId="0" fontId="12" fillId="0" borderId="42" xfId="0" applyFont="1" applyBorder="1" applyAlignment="1">
      <alignment horizontal="center" vertical="center"/>
    </xf>
    <xf numFmtId="14" fontId="12" fillId="0" borderId="30" xfId="0" applyNumberFormat="1" applyFont="1" applyBorder="1" applyAlignment="1">
      <alignment horizontal="center" vertical="center"/>
    </xf>
    <xf numFmtId="0" fontId="12" fillId="0" borderId="117" xfId="0" applyFont="1" applyBorder="1" applyAlignment="1">
      <alignment horizontal="left" vertical="center"/>
    </xf>
    <xf numFmtId="0" fontId="12" fillId="0" borderId="119" xfId="0" applyFont="1" applyBorder="1" applyAlignment="1">
      <alignment horizontal="left" vertical="center"/>
    </xf>
    <xf numFmtId="0" fontId="12" fillId="0" borderId="39" xfId="0" applyFont="1" applyBorder="1" applyAlignment="1">
      <alignment horizontal="left" vertical="center"/>
    </xf>
    <xf numFmtId="0" fontId="12" fillId="0" borderId="23" xfId="0" applyFont="1" applyBorder="1" applyAlignment="1">
      <alignment horizontal="left" vertical="center"/>
    </xf>
    <xf numFmtId="0" fontId="12" fillId="0" borderId="42" xfId="0" applyFont="1" applyBorder="1" applyAlignment="1">
      <alignment horizontal="left" vertical="center"/>
    </xf>
    <xf numFmtId="0" fontId="12" fillId="0" borderId="30" xfId="0" applyFont="1" applyBorder="1" applyAlignment="1">
      <alignment horizontal="center" vertical="center"/>
    </xf>
    <xf numFmtId="0" fontId="12" fillId="0" borderId="63" xfId="0" applyFont="1" applyBorder="1" applyAlignment="1">
      <alignment horizontal="center" vertical="center"/>
    </xf>
    <xf numFmtId="0" fontId="12" fillId="0" borderId="39" xfId="0" applyFont="1" applyBorder="1" applyAlignment="1">
      <alignment vertical="center"/>
    </xf>
    <xf numFmtId="0" fontId="12" fillId="0" borderId="23" xfId="0" applyFont="1" applyBorder="1" applyAlignment="1">
      <alignment vertical="center"/>
    </xf>
    <xf numFmtId="0" fontId="12" fillId="0" borderId="42" xfId="0" applyFont="1" applyBorder="1" applyAlignment="1">
      <alignment vertical="center"/>
    </xf>
    <xf numFmtId="0" fontId="12" fillId="0" borderId="117" xfId="0" applyFont="1" applyBorder="1" applyAlignment="1">
      <alignment horizontal="left" vertical="center" wrapText="1"/>
    </xf>
    <xf numFmtId="0" fontId="12" fillId="0" borderId="63" xfId="0" applyFont="1" applyBorder="1" applyAlignment="1">
      <alignment horizontal="center" vertical="center" wrapText="1"/>
    </xf>
  </cellXfs>
  <cellStyles count="6">
    <cellStyle name="Millares" xfId="3" builtinId="3"/>
    <cellStyle name="Millares 2" xfId="5" xr:uid="{CEEF613A-DC1B-45E1-9A4A-4377FD712FC5}"/>
    <cellStyle name="Normal" xfId="0" builtinId="0"/>
    <cellStyle name="Normal - Style1 2" xfId="1" xr:uid="{00000000-0005-0000-0000-000002000000}"/>
    <cellStyle name="Normal 2 2" xfId="2" xr:uid="{00000000-0005-0000-0000-000003000000}"/>
    <cellStyle name="Porcentaje" xfId="4" builtinId="5"/>
  </cellStyles>
  <dxfs count="880">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ill>
        <patternFill>
          <bgColor theme="7" tint="0.39994506668294322"/>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92D050"/>
        </patternFill>
      </fill>
    </dxf>
    <dxf>
      <fill>
        <patternFill>
          <bgColor theme="7" tint="0.59996337778862885"/>
        </patternFill>
      </fill>
    </dxf>
    <dxf>
      <font>
        <color auto="1"/>
      </font>
    </dxf>
    <dxf>
      <fill>
        <patternFill>
          <bgColor rgb="FF00B050"/>
        </patternFill>
      </fill>
    </dxf>
    <dxf>
      <font>
        <color rgb="FF9C0006"/>
      </font>
      <fill>
        <patternFill>
          <bgColor rgb="FFFFC7CE"/>
        </patternFill>
      </fill>
    </dxf>
    <dxf>
      <font>
        <color rgb="FF9C0006"/>
      </font>
      <fill>
        <patternFill>
          <bgColor rgb="FFFFC7CE"/>
        </patternFill>
      </fill>
    </dxf>
    <dxf>
      <font>
        <color theme="1"/>
      </font>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ill>
        <patternFill>
          <bgColor theme="9"/>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0006"/>
      </font>
      <fill>
        <patternFill>
          <bgColor rgb="FFFFC7CE"/>
        </patternFill>
      </fill>
    </dxf>
    <dxf>
      <fill>
        <patternFill>
          <bgColor rgb="FF92D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theme="9"/>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rgb="FFFFC7CE"/>
        </patternFill>
      </fill>
    </dxf>
    <dxf>
      <fill>
        <patternFill>
          <bgColor rgb="FF00B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rgb="FF92D050"/>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00B050"/>
        </patternFill>
      </fill>
    </dxf>
    <dxf>
      <fill>
        <patternFill>
          <bgColor theme="9"/>
        </patternFill>
      </fill>
    </dxf>
    <dxf>
      <fill>
        <patternFill>
          <bgColor theme="9"/>
        </patternFill>
      </fill>
    </dxf>
    <dxf>
      <fill>
        <patternFill>
          <bgColor theme="9"/>
        </patternFill>
      </fill>
    </dxf>
    <dxf>
      <fill>
        <patternFill>
          <bgColor rgb="FFFFC7CE"/>
        </patternFill>
      </fill>
    </dxf>
    <dxf>
      <fill>
        <patternFill>
          <bgColor rgb="FF92D050"/>
        </patternFill>
      </fill>
    </dxf>
    <dxf>
      <fill>
        <patternFill>
          <bgColor rgb="FF92D050"/>
        </patternFill>
      </fill>
    </dxf>
    <dxf>
      <fill>
        <patternFill>
          <bgColor rgb="FF00B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rgb="FFFFC7CE"/>
        </patternFill>
      </fill>
    </dxf>
    <dxf>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00B05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ill>
        <patternFill>
          <bgColor theme="9"/>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rgb="FF92D050"/>
        </patternFill>
      </fill>
    </dxf>
    <dxf>
      <fill>
        <patternFill>
          <bgColor rgb="FF00B050"/>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00B050"/>
        </patternFill>
      </fill>
    </dxf>
    <dxf>
      <fill>
        <patternFill>
          <bgColor theme="9"/>
        </patternFill>
      </fill>
    </dxf>
    <dxf>
      <fill>
        <patternFill>
          <bgColor rgb="FF92D050"/>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rgb="FF006100"/>
      </font>
      <fill>
        <patternFill>
          <bgColor rgb="FFC6EFCE"/>
        </patternFill>
      </fill>
    </dxf>
    <dxf>
      <fill>
        <patternFill>
          <bgColor theme="9"/>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theme="9"/>
        </patternFill>
      </fill>
    </dxf>
    <dxf>
      <font>
        <color rgb="FF006100"/>
      </font>
      <fill>
        <patternFill>
          <bgColor rgb="FFC6EFCE"/>
        </patternFill>
      </fill>
    </dxf>
    <dxf>
      <fill>
        <patternFill>
          <bgColor theme="9"/>
        </patternFill>
      </fill>
    </dxf>
    <dxf>
      <fill>
        <patternFill>
          <bgColor rgb="FF92D050"/>
        </patternFill>
      </fill>
    </dxf>
    <dxf>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theme="9"/>
        </patternFill>
      </fill>
    </dxf>
    <dxf>
      <font>
        <color rgb="FF9C5700"/>
      </font>
      <fill>
        <patternFill>
          <bgColor rgb="FFFFEB9C"/>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122465</xdr:colOff>
      <xdr:row>0</xdr:row>
      <xdr:rowOff>139701</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122465" y="139701"/>
          <a:ext cx="2275417" cy="739374"/>
        </a:xfrm>
        <a:prstGeom prst="rect">
          <a:avLst/>
        </a:prstGeom>
      </xdr:spPr>
    </xdr:pic>
    <xdr:clientData/>
  </xdr:oneCellAnchor>
  <xdr:twoCellAnchor editAs="oneCell">
    <xdr:from>
      <xdr:col>4</xdr:col>
      <xdr:colOff>0</xdr:colOff>
      <xdr:row>2</xdr:row>
      <xdr:rowOff>0</xdr:rowOff>
    </xdr:from>
    <xdr:to>
      <xdr:col>4</xdr:col>
      <xdr:colOff>304800</xdr:colOff>
      <xdr:row>3</xdr:row>
      <xdr:rowOff>114300</xdr:rowOff>
    </xdr:to>
    <xdr:sp macro="" textlink="">
      <xdr:nvSpPr>
        <xdr:cNvPr id="1025" name="AutoShape 1">
          <a:extLst>
            <a:ext uri="{FF2B5EF4-FFF2-40B4-BE49-F238E27FC236}">
              <a16:creationId xmlns:a16="http://schemas.microsoft.com/office/drawing/2014/main" id="{8B828465-7B17-43BD-B4F1-829AAC89C3A1}"/>
            </a:ext>
          </a:extLst>
        </xdr:cNvPr>
        <xdr:cNvSpPr>
          <a:spLocks noChangeAspect="1" noChangeArrowheads="1"/>
        </xdr:cNvSpPr>
      </xdr:nvSpPr>
      <xdr:spPr bwMode="auto">
        <a:xfrm>
          <a:off x="4848225" y="7239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54429</xdr:colOff>
      <xdr:row>0</xdr:row>
      <xdr:rowOff>299357</xdr:rowOff>
    </xdr:from>
    <xdr:to>
      <xdr:col>8</xdr:col>
      <xdr:colOff>338817</xdr:colOff>
      <xdr:row>1</xdr:row>
      <xdr:rowOff>177063</xdr:rowOff>
    </xdr:to>
    <xdr:pic>
      <xdr:nvPicPr>
        <xdr:cNvPr id="7" name="Picture 9">
          <a:extLst>
            <a:ext uri="{FF2B5EF4-FFF2-40B4-BE49-F238E27FC236}">
              <a16:creationId xmlns:a16="http://schemas.microsoft.com/office/drawing/2014/main" id="{3064DF26-547D-44A8-B6BD-DE1B8484806E}"/>
            </a:ext>
          </a:extLst>
        </xdr:cNvPr>
        <xdr:cNvPicPr>
          <a:picLocks noChangeAspect="1"/>
        </xdr:cNvPicPr>
      </xdr:nvPicPr>
      <xdr:blipFill>
        <a:blip xmlns:r="http://schemas.openxmlformats.org/officeDocument/2006/relationships" r:embed="rId2"/>
        <a:stretch>
          <a:fillRect/>
        </a:stretch>
      </xdr:blipFill>
      <xdr:spPr>
        <a:xfrm>
          <a:off x="10994572" y="299357"/>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0C31E8E0-13FA-4B0D-885E-DAF622C509D3}"/>
            </a:ext>
          </a:extLst>
        </xdr:cNvPr>
        <xdr:cNvSpPr txBox="1"/>
      </xdr:nvSpPr>
      <xdr:spPr>
        <a:xfrm>
          <a:off x="15043785" y="48444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115653</xdr:rowOff>
    </xdr:from>
    <xdr:to>
      <xdr:col>0</xdr:col>
      <xdr:colOff>2756077</xdr:colOff>
      <xdr:row>0</xdr:row>
      <xdr:rowOff>911969</xdr:rowOff>
    </xdr:to>
    <xdr:pic>
      <xdr:nvPicPr>
        <xdr:cNvPr id="7" name="Picture 8">
          <a:extLst>
            <a:ext uri="{FF2B5EF4-FFF2-40B4-BE49-F238E27FC236}">
              <a16:creationId xmlns:a16="http://schemas.microsoft.com/office/drawing/2014/main" id="{65619478-0856-4FD2-84EE-4854716A2CAD}"/>
            </a:ext>
          </a:extLst>
        </xdr:cNvPr>
        <xdr:cNvPicPr>
          <a:picLocks noChangeAspect="1"/>
        </xdr:cNvPicPr>
      </xdr:nvPicPr>
      <xdr:blipFill>
        <a:blip xmlns:r="http://schemas.openxmlformats.org/officeDocument/2006/relationships" r:embed="rId1"/>
        <a:stretch>
          <a:fillRect/>
        </a:stretch>
      </xdr:blipFill>
      <xdr:spPr>
        <a:xfrm>
          <a:off x="226359" y="115653"/>
          <a:ext cx="2529718" cy="796316"/>
        </a:xfrm>
        <a:prstGeom prst="rect">
          <a:avLst/>
        </a:prstGeom>
      </xdr:spPr>
    </xdr:pic>
    <xdr:clientData/>
  </xdr:twoCellAnchor>
  <xdr:twoCellAnchor editAs="oneCell">
    <xdr:from>
      <xdr:col>4</xdr:col>
      <xdr:colOff>1209675</xdr:colOff>
      <xdr:row>0</xdr:row>
      <xdr:rowOff>177272</xdr:rowOff>
    </xdr:from>
    <xdr:to>
      <xdr:col>4</xdr:col>
      <xdr:colOff>2542195</xdr:colOff>
      <xdr:row>0</xdr:row>
      <xdr:rowOff>689044</xdr:rowOff>
    </xdr:to>
    <xdr:pic>
      <xdr:nvPicPr>
        <xdr:cNvPr id="8" name="Picture 9">
          <a:extLst>
            <a:ext uri="{FF2B5EF4-FFF2-40B4-BE49-F238E27FC236}">
              <a16:creationId xmlns:a16="http://schemas.microsoft.com/office/drawing/2014/main" id="{E01A9A61-750A-4287-9E17-BC4960A61B91}"/>
            </a:ext>
          </a:extLst>
        </xdr:cNvPr>
        <xdr:cNvPicPr>
          <a:picLocks noChangeAspect="1"/>
        </xdr:cNvPicPr>
      </xdr:nvPicPr>
      <xdr:blipFill>
        <a:blip xmlns:r="http://schemas.openxmlformats.org/officeDocument/2006/relationships" r:embed="rId2"/>
        <a:stretch>
          <a:fillRect/>
        </a:stretch>
      </xdr:blipFill>
      <xdr:spPr>
        <a:xfrm>
          <a:off x="12224223" y="177272"/>
          <a:ext cx="1332520" cy="5117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A7AA8FF5-B888-46B6-B093-C30865949445}"/>
            </a:ext>
          </a:extLst>
        </xdr:cNvPr>
        <xdr:cNvSpPr txBox="1"/>
      </xdr:nvSpPr>
      <xdr:spPr>
        <a:xfrm>
          <a:off x="11196743" y="178900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249070</xdr:rowOff>
    </xdr:from>
    <xdr:to>
      <xdr:col>5</xdr:col>
      <xdr:colOff>2116045</xdr:colOff>
      <xdr:row>0</xdr:row>
      <xdr:rowOff>930088</xdr:rowOff>
    </xdr:to>
    <xdr:pic>
      <xdr:nvPicPr>
        <xdr:cNvPr id="6" name="Picture 10">
          <a:extLst>
            <a:ext uri="{FF2B5EF4-FFF2-40B4-BE49-F238E27FC236}">
              <a16:creationId xmlns:a16="http://schemas.microsoft.com/office/drawing/2014/main" id="{AFE8F2A6-69D8-460E-A1D1-BD24FA3600ED}"/>
            </a:ext>
          </a:extLst>
        </xdr:cNvPr>
        <xdr:cNvPicPr>
          <a:picLocks noChangeAspect="1"/>
        </xdr:cNvPicPr>
      </xdr:nvPicPr>
      <xdr:blipFill>
        <a:blip xmlns:r="http://schemas.openxmlformats.org/officeDocument/2006/relationships" r:embed="rId1"/>
        <a:stretch>
          <a:fillRect/>
        </a:stretch>
      </xdr:blipFill>
      <xdr:spPr>
        <a:xfrm>
          <a:off x="8943750" y="249070"/>
          <a:ext cx="1442236" cy="681018"/>
        </a:xfrm>
        <a:prstGeom prst="rect">
          <a:avLst/>
        </a:prstGeom>
      </xdr:spPr>
    </xdr:pic>
    <xdr:clientData/>
  </xdr:twoCellAnchor>
  <xdr:twoCellAnchor editAs="oneCell">
    <xdr:from>
      <xdr:col>0</xdr:col>
      <xdr:colOff>137583</xdr:colOff>
      <xdr:row>0</xdr:row>
      <xdr:rowOff>275168</xdr:rowOff>
    </xdr:from>
    <xdr:to>
      <xdr:col>0</xdr:col>
      <xdr:colOff>2543611</xdr:colOff>
      <xdr:row>0</xdr:row>
      <xdr:rowOff>1008530</xdr:rowOff>
    </xdr:to>
    <xdr:pic>
      <xdr:nvPicPr>
        <xdr:cNvPr id="7" name="Imagen 6">
          <a:extLst>
            <a:ext uri="{FF2B5EF4-FFF2-40B4-BE49-F238E27FC236}">
              <a16:creationId xmlns:a16="http://schemas.microsoft.com/office/drawing/2014/main" id="{4918E83B-C279-4E42-9317-A75F7B72782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8"/>
          <a:ext cx="2406028" cy="73336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143869</xdr:colOff>
      <xdr:row>0</xdr:row>
      <xdr:rowOff>49893</xdr:rowOff>
    </xdr:from>
    <xdr:to>
      <xdr:col>2</xdr:col>
      <xdr:colOff>326877</xdr:colOff>
      <xdr:row>2</xdr:row>
      <xdr:rowOff>269746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9" y="49893"/>
          <a:ext cx="3342587" cy="90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273754</xdr:colOff>
      <xdr:row>0</xdr:row>
      <xdr:rowOff>80405</xdr:rowOff>
    </xdr:from>
    <xdr:to>
      <xdr:col>2</xdr:col>
      <xdr:colOff>957585</xdr:colOff>
      <xdr:row>2</xdr:row>
      <xdr:rowOff>365950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754" y="80405"/>
          <a:ext cx="3307398" cy="8894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130261</xdr:colOff>
      <xdr:row>0</xdr:row>
      <xdr:rowOff>68035</xdr:rowOff>
    </xdr:from>
    <xdr:to>
      <xdr:col>1</xdr:col>
      <xdr:colOff>2830286</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0261" y="68035"/>
          <a:ext cx="3067418"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225135</xdr:colOff>
      <xdr:row>0</xdr:row>
      <xdr:rowOff>103910</xdr:rowOff>
    </xdr:from>
    <xdr:to>
      <xdr:col>1</xdr:col>
      <xdr:colOff>2147453</xdr:colOff>
      <xdr:row>1</xdr:row>
      <xdr:rowOff>829830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5" y="103910"/>
          <a:ext cx="3151909" cy="9337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831273</xdr:colOff>
      <xdr:row>1</xdr:row>
      <xdr:rowOff>86591</xdr:rowOff>
    </xdr:from>
    <xdr:to>
      <xdr:col>12</xdr:col>
      <xdr:colOff>2607319</xdr:colOff>
      <xdr:row>1</xdr:row>
      <xdr:rowOff>737430</xdr:rowOff>
    </xdr:to>
    <xdr:pic>
      <xdr:nvPicPr>
        <xdr:cNvPr id="5" name="Picture 9">
          <a:extLst>
            <a:ext uri="{FF2B5EF4-FFF2-40B4-BE49-F238E27FC236}">
              <a16:creationId xmlns:a16="http://schemas.microsoft.com/office/drawing/2014/main" id="{083E0D84-CBBF-4DE1-8CB7-68A6E1C314F3}"/>
            </a:ext>
          </a:extLst>
        </xdr:cNvPr>
        <xdr:cNvPicPr>
          <a:picLocks noChangeAspect="1"/>
        </xdr:cNvPicPr>
      </xdr:nvPicPr>
      <xdr:blipFill>
        <a:blip xmlns:r="http://schemas.openxmlformats.org/officeDocument/2006/relationships" r:embed="rId2"/>
        <a:stretch>
          <a:fillRect/>
        </a:stretch>
      </xdr:blipFill>
      <xdr:spPr>
        <a:xfrm>
          <a:off x="18530455" y="294409"/>
          <a:ext cx="1776046" cy="6508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1</xdr:row>
      <xdr:rowOff>779319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7727" cy="900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1</xdr:row>
      <xdr:rowOff>650839</xdr:rowOff>
    </xdr:to>
    <xdr:pic>
      <xdr:nvPicPr>
        <xdr:cNvPr id="6" name="Picture 9">
          <a:extLst>
            <a:ext uri="{FF2B5EF4-FFF2-40B4-BE49-F238E27FC236}">
              <a16:creationId xmlns:a16="http://schemas.microsoft.com/office/drawing/2014/main" id="{F766D286-E683-49B1-9186-F48662778CB5}"/>
            </a:ext>
          </a:extLst>
        </xdr:cNvPr>
        <xdr:cNvPicPr>
          <a:picLocks noChangeAspect="1"/>
        </xdr:cNvPicPr>
      </xdr:nvPicPr>
      <xdr:blipFill>
        <a:blip xmlns:r="http://schemas.openxmlformats.org/officeDocument/2006/relationships" r:embed="rId2"/>
        <a:stretch>
          <a:fillRect/>
        </a:stretch>
      </xdr:blipFill>
      <xdr:spPr>
        <a:xfrm>
          <a:off x="18495819" y="207818"/>
          <a:ext cx="1776046" cy="6508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3</xdr:row>
      <xdr:rowOff>55419</xdr:rowOff>
    </xdr:to>
    <xdr:pic>
      <xdr:nvPicPr>
        <xdr:cNvPr id="7" name="Imagen 1">
          <a:extLst>
            <a:ext uri="{FF2B5EF4-FFF2-40B4-BE49-F238E27FC236}">
              <a16:creationId xmlns:a16="http://schemas.microsoft.com/office/drawing/2014/main" id="{BBE088B3-6983-4802-921D-24560BB54FF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6861" cy="902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3</xdr:row>
      <xdr:rowOff>69814</xdr:rowOff>
    </xdr:to>
    <xdr:pic>
      <xdr:nvPicPr>
        <xdr:cNvPr id="8" name="Picture 9">
          <a:extLst>
            <a:ext uri="{FF2B5EF4-FFF2-40B4-BE49-F238E27FC236}">
              <a16:creationId xmlns:a16="http://schemas.microsoft.com/office/drawing/2014/main" id="{B646D6C2-7DC5-46B9-A948-FF7626B3DD23}"/>
            </a:ext>
            <a:ext uri="{147F2762-F138-4A5C-976F-8EAC2B608ADB}">
              <a16:predDERef xmlns:a16="http://schemas.microsoft.com/office/drawing/2014/main" pred="{BBE088B3-6983-4802-921D-24560BB54FF9}"/>
            </a:ext>
          </a:extLst>
        </xdr:cNvPr>
        <xdr:cNvPicPr>
          <a:picLocks noChangeAspect="1"/>
        </xdr:cNvPicPr>
      </xdr:nvPicPr>
      <xdr:blipFill>
        <a:blip xmlns:r="http://schemas.openxmlformats.org/officeDocument/2006/relationships" r:embed="rId2"/>
        <a:stretch>
          <a:fillRect/>
        </a:stretch>
      </xdr:blipFill>
      <xdr:spPr>
        <a:xfrm>
          <a:off x="18465512" y="209550"/>
          <a:ext cx="1776046" cy="6508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363681</xdr:colOff>
      <xdr:row>0</xdr:row>
      <xdr:rowOff>86593</xdr:rowOff>
    </xdr:from>
    <xdr:to>
      <xdr:col>1</xdr:col>
      <xdr:colOff>1731817</xdr:colOff>
      <xdr:row>3</xdr:row>
      <xdr:rowOff>55419</xdr:rowOff>
    </xdr:to>
    <xdr:pic>
      <xdr:nvPicPr>
        <xdr:cNvPr id="2" name="Imagen 1">
          <a:extLst>
            <a:ext uri="{FF2B5EF4-FFF2-40B4-BE49-F238E27FC236}">
              <a16:creationId xmlns:a16="http://schemas.microsoft.com/office/drawing/2014/main" id="{BD315AF5-C636-44EE-AC91-9FD8145E4A1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3681" y="86593"/>
          <a:ext cx="2596861" cy="9022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796637</xdr:colOff>
      <xdr:row>1</xdr:row>
      <xdr:rowOff>0</xdr:rowOff>
    </xdr:from>
    <xdr:to>
      <xdr:col>12</xdr:col>
      <xdr:colOff>2572683</xdr:colOff>
      <xdr:row>3</xdr:row>
      <xdr:rowOff>69814</xdr:rowOff>
    </xdr:to>
    <xdr:pic>
      <xdr:nvPicPr>
        <xdr:cNvPr id="3" name="Picture 9">
          <a:extLst>
            <a:ext uri="{FF2B5EF4-FFF2-40B4-BE49-F238E27FC236}">
              <a16:creationId xmlns:a16="http://schemas.microsoft.com/office/drawing/2014/main" id="{4D29CC4A-6B88-4BDC-B7D6-F5B33429D500}"/>
            </a:ext>
            <a:ext uri="{147F2762-F138-4A5C-976F-8EAC2B608ADB}">
              <a16:predDERef xmlns:a16="http://schemas.microsoft.com/office/drawing/2014/main" pred="{BBE088B3-6983-4802-921D-24560BB54FF9}"/>
            </a:ext>
          </a:extLst>
        </xdr:cNvPr>
        <xdr:cNvPicPr>
          <a:picLocks noChangeAspect="1"/>
        </xdr:cNvPicPr>
      </xdr:nvPicPr>
      <xdr:blipFill>
        <a:blip xmlns:r="http://schemas.openxmlformats.org/officeDocument/2006/relationships" r:embed="rId2"/>
        <a:stretch>
          <a:fillRect/>
        </a:stretch>
      </xdr:blipFill>
      <xdr:spPr>
        <a:xfrm>
          <a:off x="18465512" y="352425"/>
          <a:ext cx="1776046" cy="6508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3"/>
  <sheetViews>
    <sheetView showGridLines="0" topLeftCell="A15" zoomScale="70" zoomScaleNormal="70" zoomScalePageLayoutView="70" workbookViewId="0">
      <selection sqref="A1:I24"/>
    </sheetView>
  </sheetViews>
  <sheetFormatPr baseColWidth="10" defaultColWidth="11.42578125" defaultRowHeight="15"/>
  <cols>
    <col min="1" max="1" width="28.140625" customWidth="1"/>
    <col min="2" max="2" width="29" customWidth="1"/>
    <col min="3" max="3" width="25.7109375" style="5" customWidth="1"/>
    <col min="4" max="4" width="30.42578125" customWidth="1"/>
    <col min="5" max="5" width="25.7109375" customWidth="1"/>
    <col min="6" max="8" width="12.42578125" customWidth="1"/>
  </cols>
  <sheetData>
    <row r="1" spans="1:9" ht="42" customHeight="1">
      <c r="A1" s="315"/>
      <c r="B1" s="315"/>
      <c r="C1" s="315"/>
      <c r="D1" s="315"/>
      <c r="E1" s="315"/>
      <c r="F1" s="315"/>
    </row>
    <row r="2" spans="1:9">
      <c r="C2"/>
    </row>
    <row r="4" spans="1:9" ht="33.75">
      <c r="A4" s="316" t="s">
        <v>0</v>
      </c>
      <c r="B4" s="316"/>
      <c r="C4" s="316"/>
      <c r="D4" s="316"/>
      <c r="E4" s="316"/>
      <c r="F4" s="316"/>
      <c r="G4" s="316"/>
      <c r="H4" s="316"/>
      <c r="I4" s="316"/>
    </row>
    <row r="5" spans="1:9">
      <c r="A5" s="118"/>
      <c r="B5" s="118"/>
      <c r="C5" s="122"/>
      <c r="D5" s="118"/>
      <c r="E5" s="118"/>
      <c r="F5" s="118"/>
      <c r="G5" s="118"/>
      <c r="H5" s="118"/>
      <c r="I5" s="118"/>
    </row>
    <row r="6" spans="1:9" s="6" customFormat="1" ht="81.75" customHeight="1">
      <c r="A6" s="123" t="s">
        <v>1</v>
      </c>
      <c r="B6" s="317" t="s">
        <v>2</v>
      </c>
      <c r="C6" s="317"/>
      <c r="D6" s="317"/>
      <c r="E6" s="317"/>
      <c r="F6" s="317"/>
      <c r="G6" s="317"/>
      <c r="H6" s="317"/>
      <c r="I6" s="317"/>
    </row>
    <row r="7" spans="1:9" s="6" customFormat="1" ht="17.100000000000001" customHeight="1">
      <c r="A7" s="119"/>
      <c r="B7" s="120"/>
      <c r="C7" s="120"/>
      <c r="D7" s="119"/>
      <c r="E7" s="121"/>
      <c r="F7" s="118"/>
      <c r="G7" s="118"/>
      <c r="H7" s="118"/>
      <c r="I7" s="118"/>
    </row>
    <row r="8" spans="1:9" s="6" customFormat="1" ht="84" customHeight="1">
      <c r="A8" s="123" t="s">
        <v>3</v>
      </c>
      <c r="B8" s="124" t="s">
        <v>4</v>
      </c>
      <c r="C8" s="314" t="s">
        <v>5</v>
      </c>
      <c r="D8" s="314"/>
      <c r="E8" s="314"/>
      <c r="F8" s="314"/>
      <c r="G8" s="314"/>
      <c r="H8" s="314"/>
      <c r="I8" s="314"/>
    </row>
    <row r="9" spans="1:9" ht="32.25" customHeight="1">
      <c r="A9" s="125"/>
      <c r="B9" s="118"/>
      <c r="C9" s="122"/>
      <c r="D9" s="118"/>
      <c r="E9" s="118"/>
      <c r="F9" s="118"/>
      <c r="G9" s="118"/>
      <c r="H9" s="118"/>
      <c r="I9" s="118"/>
    </row>
    <row r="10" spans="1:9" ht="39.75" customHeight="1">
      <c r="A10" s="126" t="s">
        <v>6</v>
      </c>
      <c r="B10" s="313"/>
      <c r="C10" s="313"/>
      <c r="D10" s="313"/>
      <c r="E10" s="313"/>
      <c r="F10" s="313"/>
      <c r="G10" s="313"/>
      <c r="H10" s="313"/>
      <c r="I10" s="313"/>
    </row>
    <row r="11" spans="1:9" s="6" customFormat="1" ht="39.75" customHeight="1">
      <c r="A11" s="126" t="s">
        <v>7</v>
      </c>
      <c r="B11" s="314"/>
      <c r="C11" s="314"/>
      <c r="D11" s="314"/>
      <c r="E11" s="314"/>
      <c r="F11" s="314"/>
      <c r="G11" s="314"/>
      <c r="H11" s="314"/>
      <c r="I11" s="314"/>
    </row>
    <row r="12" spans="1:9" s="6" customFormat="1" ht="39.75" customHeight="1">
      <c r="A12" s="126" t="s">
        <v>8</v>
      </c>
      <c r="B12" s="318" t="s">
        <v>9</v>
      </c>
      <c r="C12" s="318"/>
      <c r="D12" s="318"/>
      <c r="E12" s="318"/>
      <c r="F12" s="318"/>
      <c r="G12" s="318"/>
      <c r="H12" s="318"/>
      <c r="I12" s="318"/>
    </row>
    <row r="13" spans="1:9" s="6" customFormat="1" ht="39.75" customHeight="1">
      <c r="A13" s="123" t="s">
        <v>10</v>
      </c>
      <c r="B13" s="314"/>
      <c r="C13" s="314"/>
      <c r="D13" s="314"/>
      <c r="E13" s="314"/>
      <c r="F13" s="314"/>
      <c r="G13" s="314"/>
      <c r="H13" s="314"/>
      <c r="I13" s="314"/>
    </row>
    <row r="14" spans="1:9">
      <c r="A14" s="118"/>
      <c r="B14" s="118"/>
      <c r="C14" s="122"/>
      <c r="D14" s="118"/>
      <c r="E14" s="118"/>
      <c r="F14" s="118"/>
      <c r="G14" s="118"/>
      <c r="H14" s="118"/>
      <c r="I14" s="118"/>
    </row>
    <row r="15" spans="1:9" s="6" customFormat="1" ht="54.75" customHeight="1">
      <c r="A15" s="123" t="s">
        <v>11</v>
      </c>
      <c r="B15" s="312"/>
      <c r="C15" s="312"/>
      <c r="D15" s="312"/>
      <c r="E15" s="312"/>
      <c r="F15" s="312"/>
      <c r="G15" s="312"/>
      <c r="H15" s="312"/>
      <c r="I15" s="312"/>
    </row>
    <row r="16" spans="1:9">
      <c r="A16" s="118"/>
      <c r="B16" s="118"/>
      <c r="C16" s="122"/>
      <c r="D16" s="118"/>
      <c r="E16" s="118"/>
      <c r="F16" s="118"/>
      <c r="G16" s="118"/>
      <c r="H16" s="118"/>
      <c r="I16" s="118"/>
    </row>
    <row r="17" spans="1:9">
      <c r="A17" s="118"/>
      <c r="B17" s="118"/>
      <c r="C17" s="122"/>
      <c r="D17" s="118"/>
      <c r="E17" s="118"/>
      <c r="F17" s="118"/>
      <c r="G17" s="118"/>
      <c r="H17" s="118"/>
      <c r="I17" s="118"/>
    </row>
    <row r="19" spans="1:9" ht="15.75" thickBot="1"/>
    <row r="20" spans="1:9">
      <c r="B20" s="229" t="s">
        <v>12</v>
      </c>
      <c r="C20" s="230" t="s">
        <v>13</v>
      </c>
      <c r="D20" s="230" t="s">
        <v>14</v>
      </c>
      <c r="E20" s="230" t="s">
        <v>15</v>
      </c>
    </row>
    <row r="21" spans="1:9">
      <c r="B21" s="231" t="s">
        <v>16</v>
      </c>
      <c r="C21" s="232" t="s">
        <v>17</v>
      </c>
      <c r="D21" s="232" t="s">
        <v>18</v>
      </c>
      <c r="E21" s="232" t="s">
        <v>19</v>
      </c>
    </row>
    <row r="22" spans="1:9">
      <c r="B22" s="233" t="s">
        <v>20</v>
      </c>
      <c r="C22" s="234" t="s">
        <v>11</v>
      </c>
      <c r="D22" s="234" t="s">
        <v>11</v>
      </c>
      <c r="E22" s="234" t="s">
        <v>11</v>
      </c>
    </row>
    <row r="23" spans="1:9">
      <c r="B23" s="231">
        <v>1</v>
      </c>
      <c r="C23" s="232" t="s">
        <v>21</v>
      </c>
      <c r="D23" s="232" t="s">
        <v>22</v>
      </c>
      <c r="E23" s="232" t="s">
        <v>23</v>
      </c>
    </row>
  </sheetData>
  <mergeCells count="9">
    <mergeCell ref="B15:I15"/>
    <mergeCell ref="B10:I10"/>
    <mergeCell ref="B13:I13"/>
    <mergeCell ref="A1:F1"/>
    <mergeCell ref="A4:I4"/>
    <mergeCell ref="C8:I8"/>
    <mergeCell ref="B11:I11"/>
    <mergeCell ref="B6:I6"/>
    <mergeCell ref="B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workbookViewId="0">
      <selection activeCell="B22" sqref="B22:J30"/>
    </sheetView>
  </sheetViews>
  <sheetFormatPr baseColWidth="10" defaultColWidth="11.42578125" defaultRowHeight="15"/>
  <sheetData>
    <row r="1" spans="1:11">
      <c r="A1" s="1"/>
      <c r="B1" s="127"/>
      <c r="C1" s="127"/>
      <c r="D1" s="127"/>
      <c r="E1" s="127"/>
      <c r="F1" s="127"/>
      <c r="G1" s="127"/>
      <c r="H1" s="127"/>
      <c r="I1" s="127"/>
      <c r="J1" s="127"/>
      <c r="K1" s="1"/>
    </row>
    <row r="2" spans="1:11">
      <c r="A2" s="1"/>
      <c r="B2" s="319" t="s">
        <v>24</v>
      </c>
      <c r="C2" s="319"/>
      <c r="D2" s="319"/>
      <c r="E2" s="319"/>
      <c r="F2" s="319"/>
      <c r="G2" s="319"/>
      <c r="H2" s="319"/>
      <c r="I2" s="319"/>
      <c r="J2" s="319"/>
      <c r="K2" s="1"/>
    </row>
    <row r="3" spans="1:11" ht="15.75" thickBot="1">
      <c r="A3" s="1"/>
      <c r="B3" s="127"/>
      <c r="C3" s="127"/>
      <c r="D3" s="127"/>
      <c r="E3" s="127"/>
      <c r="F3" s="127"/>
      <c r="G3" s="127"/>
      <c r="H3" s="127"/>
      <c r="I3" s="127"/>
      <c r="J3" s="127"/>
      <c r="K3" s="1"/>
    </row>
    <row r="4" spans="1:11">
      <c r="A4" s="1"/>
      <c r="B4" s="320" t="s">
        <v>25</v>
      </c>
      <c r="C4" s="321"/>
      <c r="D4" s="321"/>
      <c r="E4" s="321"/>
      <c r="F4" s="321"/>
      <c r="G4" s="321"/>
      <c r="H4" s="321"/>
      <c r="I4" s="321"/>
      <c r="J4" s="322"/>
      <c r="K4" s="1"/>
    </row>
    <row r="5" spans="1:11">
      <c r="A5" s="1"/>
      <c r="B5" s="323"/>
      <c r="C5" s="324"/>
      <c r="D5" s="324"/>
      <c r="E5" s="324"/>
      <c r="F5" s="324"/>
      <c r="G5" s="324"/>
      <c r="H5" s="324"/>
      <c r="I5" s="324"/>
      <c r="J5" s="325"/>
      <c r="K5" s="1"/>
    </row>
    <row r="6" spans="1:11">
      <c r="A6" s="1"/>
      <c r="B6" s="323"/>
      <c r="C6" s="324"/>
      <c r="D6" s="324"/>
      <c r="E6" s="324"/>
      <c r="F6" s="324"/>
      <c r="G6" s="324"/>
      <c r="H6" s="324"/>
      <c r="I6" s="324"/>
      <c r="J6" s="325"/>
      <c r="K6" s="1"/>
    </row>
    <row r="7" spans="1:11" ht="15.75" thickBot="1">
      <c r="A7" s="1"/>
      <c r="B7" s="326"/>
      <c r="C7" s="327"/>
      <c r="D7" s="327"/>
      <c r="E7" s="327"/>
      <c r="F7" s="327"/>
      <c r="G7" s="327"/>
      <c r="H7" s="327"/>
      <c r="I7" s="327"/>
      <c r="J7" s="328"/>
      <c r="K7" s="1"/>
    </row>
    <row r="8" spans="1:11">
      <c r="A8" s="1"/>
      <c r="B8" s="127"/>
      <c r="C8" s="127"/>
      <c r="D8" s="127"/>
      <c r="E8" s="127"/>
      <c r="F8" s="127"/>
      <c r="G8" s="127"/>
      <c r="H8" s="127"/>
      <c r="I8" s="127"/>
      <c r="J8" s="127"/>
      <c r="K8" s="1"/>
    </row>
    <row r="9" spans="1:11">
      <c r="A9" s="1"/>
      <c r="B9" s="329" t="s">
        <v>26</v>
      </c>
      <c r="C9" s="330"/>
      <c r="D9" s="330"/>
      <c r="E9" s="330"/>
      <c r="F9" s="330"/>
      <c r="G9" s="330"/>
      <c r="H9" s="330"/>
      <c r="I9" s="330"/>
      <c r="J9" s="331"/>
      <c r="K9" s="1"/>
    </row>
    <row r="10" spans="1:11">
      <c r="A10" s="1"/>
      <c r="B10" s="332"/>
      <c r="C10" s="324"/>
      <c r="D10" s="324"/>
      <c r="E10" s="324"/>
      <c r="F10" s="324"/>
      <c r="G10" s="324"/>
      <c r="H10" s="324"/>
      <c r="I10" s="324"/>
      <c r="J10" s="333"/>
      <c r="K10" s="1"/>
    </row>
    <row r="11" spans="1:11">
      <c r="A11" s="1"/>
      <c r="B11" s="332"/>
      <c r="C11" s="324"/>
      <c r="D11" s="324"/>
      <c r="E11" s="324"/>
      <c r="F11" s="324"/>
      <c r="G11" s="324"/>
      <c r="H11" s="324"/>
      <c r="I11" s="324"/>
      <c r="J11" s="333"/>
      <c r="K11" s="1"/>
    </row>
    <row r="12" spans="1:11">
      <c r="A12" s="1"/>
      <c r="B12" s="332"/>
      <c r="C12" s="324"/>
      <c r="D12" s="324"/>
      <c r="E12" s="324"/>
      <c r="F12" s="324"/>
      <c r="G12" s="324"/>
      <c r="H12" s="324"/>
      <c r="I12" s="324"/>
      <c r="J12" s="333"/>
      <c r="K12" s="1"/>
    </row>
    <row r="13" spans="1:11">
      <c r="A13" s="1"/>
      <c r="B13" s="332"/>
      <c r="C13" s="324"/>
      <c r="D13" s="324"/>
      <c r="E13" s="324"/>
      <c r="F13" s="324"/>
      <c r="G13" s="324"/>
      <c r="H13" s="324"/>
      <c r="I13" s="324"/>
      <c r="J13" s="333"/>
      <c r="K13" s="1"/>
    </row>
    <row r="14" spans="1:11">
      <c r="A14" s="1"/>
      <c r="B14" s="332"/>
      <c r="C14" s="324"/>
      <c r="D14" s="324"/>
      <c r="E14" s="324"/>
      <c r="F14" s="324"/>
      <c r="G14" s="324"/>
      <c r="H14" s="324"/>
      <c r="I14" s="324"/>
      <c r="J14" s="333"/>
      <c r="K14" s="1"/>
    </row>
    <row r="15" spans="1:11">
      <c r="A15" s="1"/>
      <c r="B15" s="334"/>
      <c r="C15" s="335"/>
      <c r="D15" s="335"/>
      <c r="E15" s="335"/>
      <c r="F15" s="335"/>
      <c r="G15" s="335"/>
      <c r="H15" s="335"/>
      <c r="I15" s="335"/>
      <c r="J15" s="336"/>
      <c r="K15" s="1"/>
    </row>
    <row r="16" spans="1:11">
      <c r="A16" s="1"/>
      <c r="B16" s="127"/>
      <c r="C16" s="127"/>
      <c r="D16" s="127"/>
      <c r="E16" s="127"/>
      <c r="F16" s="127"/>
      <c r="G16" s="127"/>
      <c r="H16" s="127"/>
      <c r="I16" s="127"/>
      <c r="J16" s="127"/>
      <c r="K16" s="1"/>
    </row>
    <row r="17" spans="1:11">
      <c r="A17" s="1"/>
      <c r="B17" s="329" t="s">
        <v>27</v>
      </c>
      <c r="C17" s="330"/>
      <c r="D17" s="330"/>
      <c r="E17" s="330"/>
      <c r="F17" s="330"/>
      <c r="G17" s="330"/>
      <c r="H17" s="330"/>
      <c r="I17" s="330"/>
      <c r="J17" s="331"/>
      <c r="K17" s="1"/>
    </row>
    <row r="18" spans="1:11">
      <c r="A18" s="1"/>
      <c r="B18" s="332"/>
      <c r="C18" s="324"/>
      <c r="D18" s="324"/>
      <c r="E18" s="324"/>
      <c r="F18" s="324"/>
      <c r="G18" s="324"/>
      <c r="H18" s="324"/>
      <c r="I18" s="324"/>
      <c r="J18" s="333"/>
      <c r="K18" s="1"/>
    </row>
    <row r="19" spans="1:11">
      <c r="A19" s="1"/>
      <c r="B19" s="332"/>
      <c r="C19" s="324"/>
      <c r="D19" s="324"/>
      <c r="E19" s="324"/>
      <c r="F19" s="324"/>
      <c r="G19" s="324"/>
      <c r="H19" s="324"/>
      <c r="I19" s="324"/>
      <c r="J19" s="333"/>
      <c r="K19" s="1"/>
    </row>
    <row r="20" spans="1:11">
      <c r="A20" s="1"/>
      <c r="B20" s="334"/>
      <c r="C20" s="335"/>
      <c r="D20" s="335"/>
      <c r="E20" s="335"/>
      <c r="F20" s="335"/>
      <c r="G20" s="335"/>
      <c r="H20" s="335"/>
      <c r="I20" s="335"/>
      <c r="J20" s="336"/>
      <c r="K20" s="1"/>
    </row>
    <row r="21" spans="1:11">
      <c r="A21" s="1"/>
      <c r="B21" s="127"/>
      <c r="C21" s="127"/>
      <c r="D21" s="127"/>
      <c r="E21" s="127"/>
      <c r="F21" s="127"/>
      <c r="G21" s="127"/>
      <c r="H21" s="127"/>
      <c r="I21" s="127"/>
      <c r="J21" s="127"/>
      <c r="K21" s="1"/>
    </row>
    <row r="22" spans="1:11">
      <c r="A22" s="1"/>
      <c r="B22" s="329" t="s">
        <v>28</v>
      </c>
      <c r="C22" s="330"/>
      <c r="D22" s="330"/>
      <c r="E22" s="330"/>
      <c r="F22" s="330"/>
      <c r="G22" s="330"/>
      <c r="H22" s="330"/>
      <c r="I22" s="330"/>
      <c r="J22" s="331"/>
      <c r="K22" s="1"/>
    </row>
    <row r="23" spans="1:11">
      <c r="A23" s="1"/>
      <c r="B23" s="332"/>
      <c r="C23" s="324"/>
      <c r="D23" s="324"/>
      <c r="E23" s="324"/>
      <c r="F23" s="324"/>
      <c r="G23" s="324"/>
      <c r="H23" s="324"/>
      <c r="I23" s="324"/>
      <c r="J23" s="333"/>
      <c r="K23" s="1"/>
    </row>
    <row r="24" spans="1:11">
      <c r="A24" s="1"/>
      <c r="B24" s="332"/>
      <c r="C24" s="324"/>
      <c r="D24" s="324"/>
      <c r="E24" s="324"/>
      <c r="F24" s="324"/>
      <c r="G24" s="324"/>
      <c r="H24" s="324"/>
      <c r="I24" s="324"/>
      <c r="J24" s="333"/>
      <c r="K24" s="1"/>
    </row>
    <row r="25" spans="1:11">
      <c r="A25" s="1"/>
      <c r="B25" s="332"/>
      <c r="C25" s="324"/>
      <c r="D25" s="324"/>
      <c r="E25" s="324"/>
      <c r="F25" s="324"/>
      <c r="G25" s="324"/>
      <c r="H25" s="324"/>
      <c r="I25" s="324"/>
      <c r="J25" s="333"/>
      <c r="K25" s="1"/>
    </row>
    <row r="26" spans="1:11">
      <c r="A26" s="1"/>
      <c r="B26" s="332"/>
      <c r="C26" s="324"/>
      <c r="D26" s="324"/>
      <c r="E26" s="324"/>
      <c r="F26" s="324"/>
      <c r="G26" s="324"/>
      <c r="H26" s="324"/>
      <c r="I26" s="324"/>
      <c r="J26" s="333"/>
      <c r="K26" s="1"/>
    </row>
    <row r="27" spans="1:11">
      <c r="A27" s="1"/>
      <c r="B27" s="332"/>
      <c r="C27" s="324"/>
      <c r="D27" s="324"/>
      <c r="E27" s="324"/>
      <c r="F27" s="324"/>
      <c r="G27" s="324"/>
      <c r="H27" s="324"/>
      <c r="I27" s="324"/>
      <c r="J27" s="333"/>
      <c r="K27" s="1"/>
    </row>
    <row r="28" spans="1:11">
      <c r="A28" s="1"/>
      <c r="B28" s="332"/>
      <c r="C28" s="324"/>
      <c r="D28" s="324"/>
      <c r="E28" s="324"/>
      <c r="F28" s="324"/>
      <c r="G28" s="324"/>
      <c r="H28" s="324"/>
      <c r="I28" s="324"/>
      <c r="J28" s="333"/>
      <c r="K28" s="1"/>
    </row>
    <row r="29" spans="1:11">
      <c r="A29" s="1"/>
      <c r="B29" s="332"/>
      <c r="C29" s="324"/>
      <c r="D29" s="324"/>
      <c r="E29" s="324"/>
      <c r="F29" s="324"/>
      <c r="G29" s="324"/>
      <c r="H29" s="324"/>
      <c r="I29" s="324"/>
      <c r="J29" s="333"/>
      <c r="K29" s="1"/>
    </row>
    <row r="30" spans="1:11">
      <c r="A30" s="1"/>
      <c r="B30" s="334"/>
      <c r="C30" s="335"/>
      <c r="D30" s="335"/>
      <c r="E30" s="335"/>
      <c r="F30" s="335"/>
      <c r="G30" s="335"/>
      <c r="H30" s="335"/>
      <c r="I30" s="335"/>
      <c r="J30" s="336"/>
      <c r="K30" s="1"/>
    </row>
    <row r="31" spans="1:11">
      <c r="A31" s="1"/>
      <c r="B31" s="127"/>
      <c r="C31" s="127"/>
      <c r="D31" s="127"/>
      <c r="E31" s="127"/>
      <c r="F31" s="127"/>
      <c r="G31" s="127"/>
      <c r="H31" s="127"/>
      <c r="I31" s="127"/>
      <c r="J31" s="127"/>
      <c r="K31" s="1"/>
    </row>
    <row r="32" spans="1:11">
      <c r="B32" s="118"/>
      <c r="C32" s="118"/>
      <c r="D32" s="118"/>
      <c r="E32" s="118"/>
      <c r="F32" s="118"/>
      <c r="G32" s="118"/>
      <c r="H32" s="118"/>
      <c r="I32" s="118"/>
      <c r="J32" s="118"/>
    </row>
    <row r="33" spans="2:10">
      <c r="B33" s="118"/>
      <c r="C33" s="118"/>
      <c r="D33" s="118"/>
      <c r="E33" s="118"/>
      <c r="F33" s="118"/>
      <c r="G33" s="118"/>
      <c r="H33" s="118"/>
      <c r="I33" s="118"/>
      <c r="J33" s="118"/>
    </row>
    <row r="34" spans="2:10">
      <c r="B34" s="118"/>
      <c r="C34" s="118"/>
      <c r="D34" s="118"/>
      <c r="E34" s="118"/>
      <c r="F34" s="118"/>
      <c r="G34" s="118"/>
      <c r="H34" s="118"/>
      <c r="I34" s="118"/>
      <c r="J34" s="118"/>
    </row>
    <row r="35" spans="2:10">
      <c r="B35" s="118"/>
      <c r="C35" s="118"/>
      <c r="D35" s="118"/>
      <c r="E35" s="118"/>
      <c r="F35" s="118"/>
      <c r="G35" s="118"/>
      <c r="H35" s="118"/>
      <c r="I35" s="118"/>
      <c r="J35" s="118"/>
    </row>
    <row r="36" spans="2:10">
      <c r="B36" s="118"/>
      <c r="C36" s="118"/>
      <c r="D36" s="118"/>
      <c r="E36" s="118"/>
      <c r="F36" s="118"/>
      <c r="G36" s="118"/>
      <c r="H36" s="118"/>
      <c r="I36" s="118"/>
      <c r="J36" s="118"/>
    </row>
    <row r="37" spans="2:10">
      <c r="B37" s="118"/>
      <c r="C37" s="118"/>
      <c r="D37" s="118"/>
      <c r="E37" s="118"/>
      <c r="F37" s="118"/>
      <c r="G37" s="118"/>
      <c r="H37" s="118"/>
      <c r="I37" s="118"/>
      <c r="J37" s="118"/>
    </row>
    <row r="38" spans="2:10">
      <c r="B38" s="118"/>
      <c r="C38" s="118"/>
      <c r="D38" s="118"/>
      <c r="E38" s="118"/>
      <c r="F38" s="118"/>
      <c r="G38" s="118"/>
      <c r="H38" s="118"/>
      <c r="I38" s="118"/>
      <c r="J38" s="118"/>
    </row>
    <row r="39" spans="2:10">
      <c r="B39" s="118"/>
      <c r="C39" s="118"/>
      <c r="D39" s="118"/>
      <c r="E39" s="118"/>
      <c r="F39" s="118"/>
      <c r="G39" s="118"/>
      <c r="H39" s="118"/>
      <c r="I39" s="118"/>
      <c r="J39" s="11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82"/>
  <sheetViews>
    <sheetView showGridLines="0" zoomScale="94" zoomScaleNormal="94" zoomScalePageLayoutView="94" workbookViewId="0">
      <selection activeCell="B4" sqref="B4:E4"/>
    </sheetView>
  </sheetViews>
  <sheetFormatPr baseColWidth="10" defaultColWidth="10.42578125" defaultRowHeight="14.25"/>
  <cols>
    <col min="1" max="1" width="53.28515625" style="198" customWidth="1"/>
    <col min="2" max="2" width="15.42578125" style="199" customWidth="1"/>
    <col min="3" max="3" width="72.140625" style="166" customWidth="1"/>
    <col min="4" max="4" width="24.140625" style="199" customWidth="1"/>
    <col min="5" max="5" width="55.85546875" style="166" customWidth="1"/>
    <col min="6" max="6" width="4.7109375" style="166" customWidth="1"/>
    <col min="7" max="16384" width="10.42578125" style="166"/>
  </cols>
  <sheetData>
    <row r="1" spans="1:8" ht="87" customHeight="1">
      <c r="A1" s="164"/>
      <c r="B1" s="337" t="s">
        <v>29</v>
      </c>
      <c r="C1" s="337"/>
      <c r="D1" s="337"/>
      <c r="E1" s="164"/>
      <c r="F1" s="165"/>
      <c r="G1" s="165"/>
      <c r="H1" s="165"/>
    </row>
    <row r="2" spans="1:8" ht="54.75" customHeight="1">
      <c r="A2" s="167" t="s">
        <v>30</v>
      </c>
      <c r="B2" s="340" t="s">
        <v>31</v>
      </c>
      <c r="C2" s="341"/>
      <c r="D2" s="168" t="s">
        <v>32</v>
      </c>
      <c r="E2" s="169" t="s">
        <v>33</v>
      </c>
    </row>
    <row r="3" spans="1:8" ht="16.7" customHeight="1">
      <c r="A3" s="170"/>
      <c r="B3" s="171"/>
      <c r="C3" s="171"/>
      <c r="D3" s="172"/>
      <c r="E3" s="171"/>
    </row>
    <row r="4" spans="1:8" ht="54.75" customHeight="1">
      <c r="A4" s="167" t="s">
        <v>34</v>
      </c>
      <c r="B4" s="342" t="s">
        <v>31</v>
      </c>
      <c r="C4" s="343"/>
      <c r="D4" s="343"/>
      <c r="E4" s="343"/>
    </row>
    <row r="5" spans="1:8" ht="13.35" customHeight="1">
      <c r="A5" s="173"/>
      <c r="B5" s="174"/>
      <c r="D5" s="172"/>
      <c r="E5" s="172"/>
    </row>
    <row r="6" spans="1:8" ht="21" customHeight="1">
      <c r="A6" s="347" t="s">
        <v>35</v>
      </c>
      <c r="B6" s="346" t="s">
        <v>36</v>
      </c>
      <c r="C6" s="346"/>
      <c r="D6" s="346" t="s">
        <v>37</v>
      </c>
      <c r="E6" s="346"/>
    </row>
    <row r="7" spans="1:8" ht="115.5" customHeight="1">
      <c r="A7" s="347"/>
      <c r="B7" s="348" t="s">
        <v>38</v>
      </c>
      <c r="C7" s="349"/>
      <c r="D7" s="350" t="s">
        <v>39</v>
      </c>
      <c r="E7" s="350"/>
    </row>
    <row r="8" spans="1:8" ht="21" customHeight="1">
      <c r="A8" s="173"/>
      <c r="B8" s="174"/>
      <c r="D8" s="172"/>
      <c r="E8" s="172"/>
    </row>
    <row r="9" spans="1:8" ht="20.100000000000001" customHeight="1">
      <c r="A9" s="345" t="s">
        <v>40</v>
      </c>
      <c r="B9" s="345"/>
      <c r="C9" s="345"/>
      <c r="D9" s="345"/>
      <c r="E9" s="345"/>
    </row>
    <row r="10" spans="1:8" ht="20.100000000000001" customHeight="1">
      <c r="A10" s="175" t="s">
        <v>41</v>
      </c>
      <c r="B10" s="175" t="s">
        <v>42</v>
      </c>
      <c r="C10" s="175" t="s">
        <v>43</v>
      </c>
      <c r="D10" s="175" t="s">
        <v>44</v>
      </c>
      <c r="E10" s="175" t="s">
        <v>45</v>
      </c>
    </row>
    <row r="11" spans="1:8" s="179" customFormat="1" ht="118.5" customHeight="1">
      <c r="A11" s="338" t="s">
        <v>46</v>
      </c>
      <c r="B11" s="176">
        <v>1</v>
      </c>
      <c r="C11" s="177" t="s">
        <v>47</v>
      </c>
      <c r="D11" s="178">
        <v>1</v>
      </c>
      <c r="E11" s="177" t="s">
        <v>48</v>
      </c>
    </row>
    <row r="12" spans="1:8" s="179" customFormat="1" ht="113.25" customHeight="1">
      <c r="A12" s="338"/>
      <c r="B12" s="176">
        <v>2</v>
      </c>
      <c r="C12" s="177" t="s">
        <v>49</v>
      </c>
      <c r="D12" s="178"/>
      <c r="E12" s="177"/>
    </row>
    <row r="13" spans="1:8" ht="80.099999999999994" customHeight="1">
      <c r="A13" s="339" t="s">
        <v>50</v>
      </c>
      <c r="B13" s="180">
        <v>3</v>
      </c>
      <c r="C13" s="181" t="s">
        <v>51</v>
      </c>
      <c r="D13" s="180">
        <v>2</v>
      </c>
      <c r="E13" s="181" t="s">
        <v>52</v>
      </c>
    </row>
    <row r="14" spans="1:8" ht="80.099999999999994" customHeight="1">
      <c r="A14" s="339"/>
      <c r="B14" s="180">
        <v>4</v>
      </c>
      <c r="C14" s="181" t="s">
        <v>53</v>
      </c>
      <c r="D14" s="180"/>
      <c r="E14" s="181"/>
    </row>
    <row r="15" spans="1:8" ht="80.099999999999994" customHeight="1">
      <c r="A15" s="339"/>
      <c r="B15" s="180">
        <v>5</v>
      </c>
      <c r="C15" s="181" t="s">
        <v>54</v>
      </c>
      <c r="D15" s="180"/>
      <c r="E15" s="181"/>
    </row>
    <row r="16" spans="1:8" ht="80.099999999999994" customHeight="1">
      <c r="A16" s="344" t="s">
        <v>55</v>
      </c>
      <c r="B16" s="180">
        <v>6</v>
      </c>
      <c r="C16" s="181" t="s">
        <v>56</v>
      </c>
      <c r="D16" s="180">
        <v>3</v>
      </c>
      <c r="E16" s="177" t="s">
        <v>57</v>
      </c>
    </row>
    <row r="17" spans="1:10" ht="80.099999999999994" customHeight="1">
      <c r="A17" s="344"/>
      <c r="B17" s="180">
        <v>7</v>
      </c>
      <c r="C17" s="181" t="s">
        <v>58</v>
      </c>
      <c r="D17" s="180">
        <v>4</v>
      </c>
      <c r="E17" s="177" t="s">
        <v>59</v>
      </c>
    </row>
    <row r="18" spans="1:10" ht="80.099999999999994" customHeight="1">
      <c r="A18" s="344"/>
      <c r="B18" s="180">
        <v>8</v>
      </c>
      <c r="C18" s="181" t="s">
        <v>60</v>
      </c>
      <c r="D18" s="180"/>
      <c r="E18" s="182"/>
    </row>
    <row r="19" spans="1:10" ht="80.099999999999994" customHeight="1">
      <c r="A19" s="344"/>
      <c r="B19" s="180">
        <v>9</v>
      </c>
      <c r="C19" s="181" t="s">
        <v>61</v>
      </c>
      <c r="D19" s="180"/>
      <c r="E19" s="181"/>
    </row>
    <row r="20" spans="1:10" ht="80.099999999999994" customHeight="1">
      <c r="A20" s="344"/>
      <c r="B20" s="180">
        <v>10</v>
      </c>
      <c r="C20" s="181" t="s">
        <v>62</v>
      </c>
      <c r="D20" s="180"/>
      <c r="E20" s="177"/>
      <c r="J20" s="183"/>
    </row>
    <row r="21" spans="1:10" ht="80.099999999999994" customHeight="1">
      <c r="A21" s="344"/>
      <c r="B21" s="180">
        <v>11</v>
      </c>
      <c r="C21" s="181" t="s">
        <v>63</v>
      </c>
      <c r="D21" s="180"/>
      <c r="E21" s="181"/>
      <c r="J21" s="183"/>
    </row>
    <row r="22" spans="1:10" ht="80.099999999999994" customHeight="1">
      <c r="A22" s="344"/>
      <c r="B22" s="180">
        <v>12</v>
      </c>
      <c r="C22" s="181" t="s">
        <v>64</v>
      </c>
      <c r="D22" s="180"/>
      <c r="E22" s="181"/>
      <c r="J22" s="183"/>
    </row>
    <row r="23" spans="1:10" ht="80.099999999999994" customHeight="1">
      <c r="A23" s="344" t="s">
        <v>65</v>
      </c>
      <c r="B23" s="180">
        <v>13</v>
      </c>
      <c r="C23" s="177" t="s">
        <v>66</v>
      </c>
      <c r="D23" s="176">
        <v>5</v>
      </c>
      <c r="E23" s="177" t="s">
        <v>67</v>
      </c>
    </row>
    <row r="24" spans="1:10" ht="80.099999999999994" customHeight="1">
      <c r="A24" s="344"/>
      <c r="B24" s="180">
        <v>14</v>
      </c>
      <c r="C24" s="177" t="s">
        <v>68</v>
      </c>
      <c r="D24" s="176">
        <v>6</v>
      </c>
      <c r="E24" s="177" t="s">
        <v>69</v>
      </c>
    </row>
    <row r="25" spans="1:10" ht="80.099999999999994" customHeight="1">
      <c r="A25" s="344"/>
      <c r="B25" s="180">
        <v>15</v>
      </c>
      <c r="C25" s="177" t="s">
        <v>70</v>
      </c>
      <c r="D25" s="176">
        <v>7</v>
      </c>
      <c r="E25" s="177" t="s">
        <v>71</v>
      </c>
    </row>
    <row r="26" spans="1:10" ht="80.099999999999994" customHeight="1">
      <c r="A26" s="344"/>
      <c r="B26" s="180">
        <v>16</v>
      </c>
      <c r="C26" s="177" t="s">
        <v>72</v>
      </c>
      <c r="D26" s="176"/>
      <c r="E26" s="177"/>
    </row>
    <row r="27" spans="1:10" ht="174.6" customHeight="1">
      <c r="A27" s="184" t="s">
        <v>73</v>
      </c>
      <c r="B27" s="180">
        <v>17</v>
      </c>
      <c r="C27" s="177" t="s">
        <v>74</v>
      </c>
      <c r="D27" s="176">
        <v>8</v>
      </c>
      <c r="E27" s="177" t="s">
        <v>75</v>
      </c>
    </row>
    <row r="28" spans="1:10" ht="48.75" customHeight="1">
      <c r="A28" s="344" t="s">
        <v>76</v>
      </c>
      <c r="B28" s="180">
        <v>18</v>
      </c>
      <c r="C28" s="185" t="s">
        <v>77</v>
      </c>
      <c r="D28" s="180"/>
      <c r="E28" s="181"/>
    </row>
    <row r="29" spans="1:10" ht="87" customHeight="1">
      <c r="A29" s="344"/>
      <c r="B29" s="180">
        <v>19</v>
      </c>
      <c r="C29" s="185" t="s">
        <v>78</v>
      </c>
      <c r="D29" s="180"/>
      <c r="E29" s="181"/>
    </row>
    <row r="30" spans="1:10" ht="20.100000000000001" customHeight="1">
      <c r="A30" s="345" t="s">
        <v>79</v>
      </c>
      <c r="B30" s="345"/>
      <c r="C30" s="345"/>
      <c r="D30" s="345"/>
      <c r="E30" s="345"/>
    </row>
    <row r="31" spans="1:10" ht="20.100000000000001" customHeight="1">
      <c r="A31" s="175" t="s">
        <v>41</v>
      </c>
      <c r="B31" s="175" t="s">
        <v>42</v>
      </c>
      <c r="C31" s="175" t="s">
        <v>80</v>
      </c>
      <c r="D31" s="175" t="s">
        <v>44</v>
      </c>
      <c r="E31" s="175" t="s">
        <v>81</v>
      </c>
    </row>
    <row r="32" spans="1:10" ht="98.45" customHeight="1">
      <c r="A32" s="344" t="s">
        <v>82</v>
      </c>
      <c r="B32" s="176">
        <v>1</v>
      </c>
      <c r="C32" s="177" t="s">
        <v>83</v>
      </c>
      <c r="D32" s="176">
        <v>1</v>
      </c>
      <c r="E32" s="177" t="s">
        <v>84</v>
      </c>
    </row>
    <row r="33" spans="1:5" ht="81" customHeight="1">
      <c r="A33" s="344"/>
      <c r="B33" s="176">
        <v>2</v>
      </c>
      <c r="C33" s="177" t="s">
        <v>85</v>
      </c>
      <c r="D33" s="176">
        <v>2</v>
      </c>
      <c r="E33" s="177" t="s">
        <v>86</v>
      </c>
    </row>
    <row r="34" spans="1:5" ht="92.1" customHeight="1">
      <c r="A34" s="344"/>
      <c r="B34" s="176"/>
      <c r="C34" s="177"/>
      <c r="D34" s="176">
        <v>3</v>
      </c>
      <c r="E34" s="177" t="s">
        <v>87</v>
      </c>
    </row>
    <row r="35" spans="1:5" ht="68.25" customHeight="1">
      <c r="A35" s="344"/>
      <c r="B35" s="176"/>
      <c r="C35" s="177"/>
      <c r="D35" s="176">
        <v>4</v>
      </c>
      <c r="E35" s="177" t="s">
        <v>88</v>
      </c>
    </row>
    <row r="36" spans="1:5" ht="68.25" customHeight="1">
      <c r="A36" s="344"/>
      <c r="B36" s="176"/>
      <c r="C36" s="179"/>
      <c r="D36" s="176">
        <v>5</v>
      </c>
      <c r="E36" s="177" t="s">
        <v>89</v>
      </c>
    </row>
    <row r="37" spans="1:5" ht="41.45" customHeight="1">
      <c r="A37" s="344"/>
      <c r="B37" s="176"/>
      <c r="C37" s="185"/>
      <c r="D37" s="176">
        <v>6</v>
      </c>
      <c r="E37" s="177" t="s">
        <v>90</v>
      </c>
    </row>
    <row r="38" spans="1:5" ht="49.5" customHeight="1">
      <c r="A38" s="344"/>
      <c r="B38" s="176"/>
      <c r="C38" s="185"/>
      <c r="D38" s="176">
        <v>7</v>
      </c>
      <c r="E38" s="185" t="s">
        <v>91</v>
      </c>
    </row>
    <row r="39" spans="1:5" ht="49.5" customHeight="1">
      <c r="A39" s="344" t="s">
        <v>92</v>
      </c>
      <c r="B39" s="176">
        <v>3</v>
      </c>
      <c r="C39" s="185" t="s">
        <v>93</v>
      </c>
      <c r="D39" s="176">
        <v>8</v>
      </c>
      <c r="E39" s="185" t="s">
        <v>94</v>
      </c>
    </row>
    <row r="40" spans="1:5" ht="49.5" customHeight="1">
      <c r="A40" s="344"/>
      <c r="B40" s="176"/>
      <c r="C40" s="185"/>
      <c r="D40" s="176">
        <v>9</v>
      </c>
      <c r="E40" s="185" t="s">
        <v>95</v>
      </c>
    </row>
    <row r="41" spans="1:5" s="186" customFormat="1" ht="68.25" customHeight="1">
      <c r="A41" s="344"/>
      <c r="B41" s="176"/>
      <c r="C41" s="185"/>
      <c r="D41" s="176">
        <v>10</v>
      </c>
      <c r="E41" s="185" t="s">
        <v>96</v>
      </c>
    </row>
    <row r="42" spans="1:5" s="186" customFormat="1" ht="78.75" customHeight="1">
      <c r="A42" s="344"/>
      <c r="B42" s="176"/>
      <c r="C42" s="187"/>
      <c r="D42" s="176">
        <v>11</v>
      </c>
      <c r="E42" s="185" t="s">
        <v>97</v>
      </c>
    </row>
    <row r="43" spans="1:5" s="186" customFormat="1" ht="42.75">
      <c r="A43" s="344" t="s">
        <v>98</v>
      </c>
      <c r="B43" s="176">
        <v>4</v>
      </c>
      <c r="C43" s="177" t="s">
        <v>99</v>
      </c>
      <c r="D43" s="176">
        <v>12</v>
      </c>
      <c r="E43" s="188" t="s">
        <v>100</v>
      </c>
    </row>
    <row r="44" spans="1:5" s="186" customFormat="1" ht="55.5" customHeight="1">
      <c r="A44" s="344"/>
      <c r="B44" s="176">
        <v>5</v>
      </c>
      <c r="C44" s="177" t="s">
        <v>101</v>
      </c>
      <c r="D44" s="176"/>
      <c r="E44" s="177"/>
    </row>
    <row r="45" spans="1:5" s="186" customFormat="1" ht="42.75">
      <c r="A45" s="344"/>
      <c r="B45" s="176">
        <v>6</v>
      </c>
      <c r="C45" s="177" t="s">
        <v>102</v>
      </c>
      <c r="D45" s="176">
        <v>13</v>
      </c>
      <c r="E45" s="177" t="s">
        <v>103</v>
      </c>
    </row>
    <row r="46" spans="1:5" s="186" customFormat="1" ht="61.5" customHeight="1">
      <c r="A46" s="344"/>
      <c r="B46" s="176">
        <v>7</v>
      </c>
      <c r="C46" s="177" t="s">
        <v>104</v>
      </c>
      <c r="D46" s="176">
        <v>14</v>
      </c>
      <c r="E46" s="177" t="s">
        <v>105</v>
      </c>
    </row>
    <row r="47" spans="1:5" ht="71.25" customHeight="1">
      <c r="A47" s="344"/>
      <c r="B47" s="176">
        <v>8</v>
      </c>
      <c r="C47" s="188" t="s">
        <v>106</v>
      </c>
      <c r="D47" s="176">
        <v>15</v>
      </c>
      <c r="E47" s="177" t="s">
        <v>107</v>
      </c>
    </row>
    <row r="48" spans="1:5" ht="105" customHeight="1">
      <c r="A48" s="344"/>
      <c r="B48" s="176">
        <v>9</v>
      </c>
      <c r="C48" s="177" t="s">
        <v>108</v>
      </c>
      <c r="D48" s="176">
        <v>16</v>
      </c>
      <c r="E48" s="177" t="s">
        <v>109</v>
      </c>
    </row>
    <row r="49" spans="1:5" ht="75.599999999999994" customHeight="1">
      <c r="A49" s="344" t="s">
        <v>110</v>
      </c>
      <c r="B49" s="176">
        <v>10</v>
      </c>
      <c r="C49" s="177" t="s">
        <v>111</v>
      </c>
      <c r="D49" s="176">
        <v>17</v>
      </c>
      <c r="E49" s="177" t="s">
        <v>112</v>
      </c>
    </row>
    <row r="50" spans="1:5" ht="62.45" customHeight="1">
      <c r="A50" s="344"/>
      <c r="B50" s="176">
        <v>11</v>
      </c>
      <c r="C50" s="177" t="s">
        <v>113</v>
      </c>
      <c r="D50" s="178">
        <v>18</v>
      </c>
      <c r="E50" s="177" t="s">
        <v>114</v>
      </c>
    </row>
    <row r="51" spans="1:5" ht="28.5">
      <c r="A51" s="344"/>
      <c r="B51" s="176">
        <v>12</v>
      </c>
      <c r="C51" s="177" t="s">
        <v>115</v>
      </c>
      <c r="D51" s="178">
        <v>19</v>
      </c>
      <c r="E51" s="177" t="s">
        <v>116</v>
      </c>
    </row>
    <row r="52" spans="1:5" ht="57">
      <c r="A52" s="344" t="s">
        <v>117</v>
      </c>
      <c r="B52" s="176">
        <v>13</v>
      </c>
      <c r="C52" s="177" t="s">
        <v>118</v>
      </c>
      <c r="D52" s="178">
        <v>20</v>
      </c>
      <c r="E52" s="188" t="s">
        <v>119</v>
      </c>
    </row>
    <row r="53" spans="1:5" ht="28.5">
      <c r="A53" s="344"/>
      <c r="B53" s="176">
        <v>14</v>
      </c>
      <c r="C53" s="177" t="s">
        <v>120</v>
      </c>
      <c r="D53" s="178">
        <v>21</v>
      </c>
      <c r="E53" s="188" t="s">
        <v>121</v>
      </c>
    </row>
    <row r="54" spans="1:5" ht="71.25">
      <c r="A54" s="344"/>
      <c r="B54" s="176">
        <v>15</v>
      </c>
      <c r="C54" s="177" t="s">
        <v>122</v>
      </c>
      <c r="D54" s="178"/>
      <c r="E54" s="188"/>
    </row>
    <row r="55" spans="1:5" ht="28.5">
      <c r="A55" s="344"/>
      <c r="B55" s="176">
        <v>16</v>
      </c>
      <c r="C55" s="177" t="s">
        <v>123</v>
      </c>
      <c r="D55" s="178"/>
      <c r="E55" s="188"/>
    </row>
    <row r="56" spans="1:5">
      <c r="A56" s="344"/>
      <c r="B56" s="176">
        <v>17</v>
      </c>
      <c r="C56" s="177" t="s">
        <v>124</v>
      </c>
      <c r="D56" s="178"/>
      <c r="E56" s="188"/>
    </row>
    <row r="57" spans="1:5" ht="28.5">
      <c r="A57" s="344"/>
      <c r="B57" s="176">
        <v>18</v>
      </c>
      <c r="C57" s="177" t="s">
        <v>125</v>
      </c>
      <c r="D57" s="178"/>
      <c r="E57" s="188"/>
    </row>
    <row r="58" spans="1:5">
      <c r="A58" s="344"/>
      <c r="B58" s="176">
        <v>19</v>
      </c>
      <c r="C58" s="177" t="s">
        <v>126</v>
      </c>
      <c r="D58" s="178"/>
      <c r="E58" s="188"/>
    </row>
    <row r="59" spans="1:5" ht="28.5">
      <c r="A59" s="344"/>
      <c r="B59" s="176">
        <v>20</v>
      </c>
      <c r="C59" s="177" t="s">
        <v>127</v>
      </c>
      <c r="D59" s="178"/>
      <c r="E59" s="188"/>
    </row>
    <row r="60" spans="1:5" ht="28.5">
      <c r="A60" s="344"/>
      <c r="B60" s="176">
        <v>21</v>
      </c>
      <c r="C60" s="177" t="s">
        <v>128</v>
      </c>
      <c r="D60" s="178"/>
      <c r="E60" s="188"/>
    </row>
    <row r="61" spans="1:5">
      <c r="A61" s="344"/>
      <c r="B61" s="176">
        <v>22</v>
      </c>
      <c r="C61" s="177" t="s">
        <v>129</v>
      </c>
      <c r="D61" s="178"/>
      <c r="E61" s="189"/>
    </row>
    <row r="62" spans="1:5" ht="57">
      <c r="A62" s="344" t="s">
        <v>130</v>
      </c>
      <c r="B62" s="176">
        <v>23</v>
      </c>
      <c r="C62" s="177" t="s">
        <v>131</v>
      </c>
      <c r="D62" s="178">
        <v>22</v>
      </c>
      <c r="E62" s="188" t="s">
        <v>132</v>
      </c>
    </row>
    <row r="63" spans="1:5" ht="42.75">
      <c r="A63" s="344"/>
      <c r="B63" s="176">
        <v>24</v>
      </c>
      <c r="C63" s="177" t="s">
        <v>133</v>
      </c>
      <c r="D63" s="178">
        <v>23</v>
      </c>
      <c r="E63" s="177" t="s">
        <v>134</v>
      </c>
    </row>
    <row r="64" spans="1:5">
      <c r="A64" s="344"/>
      <c r="B64" s="176">
        <v>25</v>
      </c>
      <c r="C64" s="177" t="s">
        <v>135</v>
      </c>
      <c r="D64" s="178"/>
      <c r="E64" s="188"/>
    </row>
    <row r="65" spans="1:10" ht="42.75">
      <c r="A65" s="351" t="s">
        <v>136</v>
      </c>
      <c r="B65" s="176">
        <v>26</v>
      </c>
      <c r="C65" s="177" t="s">
        <v>137</v>
      </c>
      <c r="D65" s="178">
        <v>24</v>
      </c>
      <c r="E65" s="188" t="s">
        <v>138</v>
      </c>
    </row>
    <row r="66" spans="1:10" ht="45" customHeight="1">
      <c r="A66" s="353"/>
      <c r="B66" s="176"/>
      <c r="C66" s="177"/>
      <c r="D66" s="178"/>
      <c r="E66" s="178"/>
    </row>
    <row r="67" spans="1:10" ht="77.099999999999994" customHeight="1">
      <c r="A67" s="344" t="s">
        <v>139</v>
      </c>
      <c r="B67" s="176">
        <v>27</v>
      </c>
      <c r="C67" s="177" t="s">
        <v>140</v>
      </c>
      <c r="D67" s="178">
        <v>25</v>
      </c>
      <c r="E67" s="177" t="s">
        <v>141</v>
      </c>
    </row>
    <row r="68" spans="1:10" ht="15.95" customHeight="1">
      <c r="A68" s="344"/>
      <c r="B68" s="176"/>
      <c r="C68" s="177"/>
      <c r="D68" s="178">
        <v>26</v>
      </c>
      <c r="E68" s="177" t="s">
        <v>142</v>
      </c>
    </row>
    <row r="69" spans="1:10" ht="50.1" customHeight="1">
      <c r="A69" s="344" t="s">
        <v>143</v>
      </c>
      <c r="B69" s="176">
        <v>28</v>
      </c>
      <c r="C69" s="188" t="s">
        <v>144</v>
      </c>
      <c r="D69" s="178">
        <v>27</v>
      </c>
      <c r="E69" s="188" t="s">
        <v>145</v>
      </c>
    </row>
    <row r="70" spans="1:10" ht="50.1" customHeight="1">
      <c r="A70" s="344"/>
      <c r="B70" s="176">
        <v>29</v>
      </c>
      <c r="C70" s="188" t="s">
        <v>146</v>
      </c>
      <c r="D70" s="178">
        <v>28</v>
      </c>
      <c r="E70" s="188" t="s">
        <v>147</v>
      </c>
    </row>
    <row r="71" spans="1:10" ht="50.1" customHeight="1">
      <c r="A71" s="344"/>
      <c r="B71" s="176"/>
      <c r="C71" s="179"/>
      <c r="D71" s="178">
        <v>29</v>
      </c>
      <c r="E71" s="188" t="s">
        <v>148</v>
      </c>
    </row>
    <row r="72" spans="1:10" ht="50.1" customHeight="1">
      <c r="A72" s="344"/>
      <c r="B72" s="176"/>
      <c r="C72" s="190"/>
      <c r="D72" s="178">
        <v>30</v>
      </c>
      <c r="E72" s="188" t="s">
        <v>149</v>
      </c>
    </row>
    <row r="73" spans="1:10" ht="50.1" customHeight="1">
      <c r="A73" s="344"/>
      <c r="B73" s="176"/>
      <c r="C73" s="188"/>
      <c r="D73" s="178">
        <v>31</v>
      </c>
      <c r="E73" s="188" t="s">
        <v>150</v>
      </c>
    </row>
    <row r="74" spans="1:10" ht="50.1" customHeight="1">
      <c r="A74" s="344"/>
      <c r="B74" s="176"/>
      <c r="C74" s="188"/>
      <c r="D74" s="178">
        <v>32</v>
      </c>
      <c r="E74" s="188" t="s">
        <v>151</v>
      </c>
    </row>
    <row r="75" spans="1:10" ht="50.1" customHeight="1">
      <c r="A75" s="344"/>
      <c r="B75" s="176"/>
      <c r="C75" s="188"/>
      <c r="D75" s="178">
        <v>33</v>
      </c>
      <c r="E75" s="190" t="s">
        <v>152</v>
      </c>
    </row>
    <row r="76" spans="1:10" ht="39.950000000000003" customHeight="1">
      <c r="A76" s="344"/>
      <c r="B76" s="176"/>
      <c r="C76" s="178"/>
      <c r="D76" s="178">
        <v>34</v>
      </c>
      <c r="E76" s="188" t="s">
        <v>153</v>
      </c>
    </row>
    <row r="77" spans="1:10" ht="39.950000000000003" customHeight="1">
      <c r="A77" s="351" t="s">
        <v>154</v>
      </c>
      <c r="B77" s="176">
        <v>30</v>
      </c>
      <c r="C77" s="177" t="s">
        <v>155</v>
      </c>
      <c r="D77" s="178">
        <v>35</v>
      </c>
      <c r="E77" s="177" t="s">
        <v>156</v>
      </c>
    </row>
    <row r="78" spans="1:10" ht="72" customHeight="1">
      <c r="A78" s="352"/>
      <c r="B78" s="176">
        <v>31</v>
      </c>
      <c r="C78" s="177" t="s">
        <v>157</v>
      </c>
      <c r="D78" s="178">
        <v>36</v>
      </c>
      <c r="E78" s="177" t="s">
        <v>158</v>
      </c>
    </row>
    <row r="79" spans="1:10" ht="72" customHeight="1">
      <c r="A79" s="352"/>
      <c r="B79" s="176">
        <v>32</v>
      </c>
      <c r="C79" s="177" t="s">
        <v>159</v>
      </c>
      <c r="D79" s="191">
        <v>37</v>
      </c>
      <c r="E79" s="177" t="s">
        <v>160</v>
      </c>
    </row>
    <row r="80" spans="1:10" ht="72" customHeight="1">
      <c r="A80" s="352"/>
      <c r="B80" s="176">
        <v>33</v>
      </c>
      <c r="C80" s="177" t="s">
        <v>161</v>
      </c>
      <c r="D80" s="191">
        <v>38</v>
      </c>
      <c r="E80" s="177" t="s">
        <v>162</v>
      </c>
      <c r="J80" s="166" t="s">
        <v>39</v>
      </c>
    </row>
    <row r="81" spans="1:5" ht="72" customHeight="1">
      <c r="A81" s="352"/>
      <c r="B81" s="192">
        <v>34</v>
      </c>
      <c r="C81" s="193" t="s">
        <v>163</v>
      </c>
      <c r="D81" s="194">
        <v>39</v>
      </c>
      <c r="E81" s="193" t="s">
        <v>164</v>
      </c>
    </row>
    <row r="82" spans="1:5" ht="72" customHeight="1">
      <c r="A82" s="195"/>
      <c r="B82" s="196"/>
      <c r="C82" s="197"/>
      <c r="D82" s="196"/>
      <c r="E82" s="197"/>
    </row>
  </sheetData>
  <mergeCells count="25">
    <mergeCell ref="A67:A68"/>
    <mergeCell ref="A69:A76"/>
    <mergeCell ref="A77:A81"/>
    <mergeCell ref="A43:A48"/>
    <mergeCell ref="A49:A51"/>
    <mergeCell ref="A52:A61"/>
    <mergeCell ref="A62:A64"/>
    <mergeCell ref="A65:A66"/>
    <mergeCell ref="A28:A29"/>
    <mergeCell ref="A30:E30"/>
    <mergeCell ref="A32:A38"/>
    <mergeCell ref="A39:A42"/>
    <mergeCell ref="B6:C6"/>
    <mergeCell ref="A16:A22"/>
    <mergeCell ref="A23:A26"/>
    <mergeCell ref="A6:A7"/>
    <mergeCell ref="D6:E6"/>
    <mergeCell ref="B7:C7"/>
    <mergeCell ref="D7:E7"/>
    <mergeCell ref="A9:E9"/>
    <mergeCell ref="B1:D1"/>
    <mergeCell ref="A11:A12"/>
    <mergeCell ref="A13:A15"/>
    <mergeCell ref="B2:C2"/>
    <mergeCell ref="B4:E4"/>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5"/>
  <sheetViews>
    <sheetView showGridLines="0" zoomScale="85" zoomScaleNormal="85" zoomScalePageLayoutView="85" workbookViewId="0"/>
  </sheetViews>
  <sheetFormatPr baseColWidth="10" defaultColWidth="10.42578125" defaultRowHeight="114.75" customHeight="1"/>
  <cols>
    <col min="1" max="1" width="60.85546875" style="215" customWidth="1"/>
    <col min="2" max="2" width="15.85546875" style="216" customWidth="1"/>
    <col min="3" max="5" width="15.85546875" style="217" customWidth="1"/>
    <col min="6" max="6" width="40.85546875" style="215" customWidth="1"/>
    <col min="7" max="7" width="2.7109375" style="201" customWidth="1"/>
    <col min="8" max="16384" width="10.42578125" style="201"/>
  </cols>
  <sheetData>
    <row r="1" spans="1:6" ht="109.5" customHeight="1">
      <c r="A1" s="200"/>
      <c r="B1" s="355" t="s">
        <v>165</v>
      </c>
      <c r="C1" s="355"/>
      <c r="D1" s="355"/>
      <c r="E1" s="355"/>
      <c r="F1" s="200"/>
    </row>
    <row r="2" spans="1:6" ht="15">
      <c r="A2" s="354" t="s">
        <v>166</v>
      </c>
      <c r="B2" s="354"/>
      <c r="C2" s="354"/>
      <c r="D2" s="354"/>
      <c r="E2" s="354"/>
      <c r="F2" s="354"/>
    </row>
    <row r="3" spans="1:6" ht="15">
      <c r="A3" s="356" t="s">
        <v>167</v>
      </c>
      <c r="B3" s="357" t="s">
        <v>168</v>
      </c>
      <c r="C3" s="357"/>
      <c r="D3" s="357"/>
      <c r="E3" s="357"/>
      <c r="F3" s="202" t="s">
        <v>169</v>
      </c>
    </row>
    <row r="4" spans="1:6" ht="28.5" customHeight="1">
      <c r="A4" s="356"/>
      <c r="B4" s="203" t="s">
        <v>170</v>
      </c>
      <c r="C4" s="203" t="s">
        <v>171</v>
      </c>
      <c r="D4" s="203" t="s">
        <v>172</v>
      </c>
      <c r="E4" s="203" t="s">
        <v>173</v>
      </c>
      <c r="F4" s="204"/>
    </row>
    <row r="5" spans="1:6" ht="46.5" customHeight="1">
      <c r="A5" s="205" t="s">
        <v>174</v>
      </c>
      <c r="B5" s="206"/>
      <c r="C5" s="207"/>
      <c r="D5" s="207">
        <v>8.9</v>
      </c>
      <c r="E5" s="207">
        <v>13.16</v>
      </c>
      <c r="F5" s="208" t="s">
        <v>175</v>
      </c>
    </row>
    <row r="6" spans="1:6" ht="45">
      <c r="A6" s="209" t="s">
        <v>176</v>
      </c>
      <c r="B6" s="206"/>
      <c r="C6" s="207"/>
      <c r="D6" s="207">
        <v>11</v>
      </c>
      <c r="E6" s="207" t="s">
        <v>177</v>
      </c>
      <c r="F6" s="208" t="s">
        <v>175</v>
      </c>
    </row>
    <row r="7" spans="1:6" ht="30">
      <c r="A7" s="209" t="s">
        <v>178</v>
      </c>
      <c r="B7" s="210"/>
      <c r="C7" s="211"/>
      <c r="D7" s="211">
        <v>1</v>
      </c>
      <c r="E7" s="211" t="s">
        <v>179</v>
      </c>
      <c r="F7" s="208" t="s">
        <v>175</v>
      </c>
    </row>
    <row r="8" spans="1:6" ht="30">
      <c r="A8" s="212" t="s">
        <v>180</v>
      </c>
      <c r="B8" s="210">
        <v>16</v>
      </c>
      <c r="C8" s="211">
        <v>3.4</v>
      </c>
      <c r="D8" s="211" t="s">
        <v>181</v>
      </c>
      <c r="E8" s="211" t="s">
        <v>182</v>
      </c>
      <c r="F8" s="208" t="s">
        <v>175</v>
      </c>
    </row>
    <row r="9" spans="1:6" ht="45">
      <c r="A9" s="212" t="s">
        <v>183</v>
      </c>
      <c r="B9" s="210" t="s">
        <v>184</v>
      </c>
      <c r="C9" s="210">
        <v>7</v>
      </c>
      <c r="D9" s="207" t="s">
        <v>185</v>
      </c>
      <c r="E9" s="207" t="s">
        <v>186</v>
      </c>
      <c r="F9" s="208" t="s">
        <v>175</v>
      </c>
    </row>
    <row r="10" spans="1:6" ht="30">
      <c r="A10" s="209" t="s">
        <v>187</v>
      </c>
      <c r="B10" s="206"/>
      <c r="C10" s="207"/>
      <c r="D10" s="207" t="s">
        <v>188</v>
      </c>
      <c r="E10" s="207">
        <v>28</v>
      </c>
      <c r="F10" s="208" t="s">
        <v>175</v>
      </c>
    </row>
    <row r="11" spans="1:6" ht="30">
      <c r="A11" s="213" t="s">
        <v>189</v>
      </c>
      <c r="B11" s="210"/>
      <c r="C11" s="211"/>
      <c r="D11" s="211" t="s">
        <v>190</v>
      </c>
      <c r="E11" s="211">
        <v>20.21</v>
      </c>
      <c r="F11" s="214" t="s">
        <v>175</v>
      </c>
    </row>
    <row r="12" spans="1:6" ht="45">
      <c r="A12" s="213" t="s">
        <v>191</v>
      </c>
      <c r="B12" s="210"/>
      <c r="C12" s="211"/>
      <c r="D12" s="207" t="s">
        <v>192</v>
      </c>
      <c r="E12" s="211" t="s">
        <v>193</v>
      </c>
      <c r="F12" s="214" t="s">
        <v>175</v>
      </c>
    </row>
    <row r="13" spans="1:6" ht="30">
      <c r="A13" s="213" t="s">
        <v>194</v>
      </c>
      <c r="B13" s="210">
        <v>2.17</v>
      </c>
      <c r="C13" s="211">
        <v>8</v>
      </c>
      <c r="D13" s="211">
        <v>1</v>
      </c>
      <c r="E13" s="211" t="s">
        <v>195</v>
      </c>
      <c r="F13" s="214" t="s">
        <v>196</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workbookViewId="0">
      <selection activeCell="D15" sqref="D15:E15"/>
    </sheetView>
  </sheetViews>
  <sheetFormatPr baseColWidth="10" defaultColWidth="11.42578125" defaultRowHeight="12"/>
  <cols>
    <col min="1" max="1" width="2.7109375" style="127" customWidth="1"/>
    <col min="2" max="2" width="24.7109375" style="127" customWidth="1"/>
    <col min="3" max="3" width="11.28515625" style="128" customWidth="1"/>
    <col min="4" max="4" width="19.28515625" style="128" customWidth="1"/>
    <col min="5" max="5" width="13.42578125" style="127" customWidth="1"/>
    <col min="6" max="6" width="24.7109375" style="127" customWidth="1"/>
    <col min="7" max="7" width="79.140625" style="127" customWidth="1"/>
    <col min="8" max="8" width="11.42578125" style="127"/>
    <col min="9" max="9" width="32" style="127" customWidth="1"/>
    <col min="10" max="16384" width="11.42578125" style="127"/>
  </cols>
  <sheetData>
    <row r="1" spans="2:9" ht="12.75" thickBot="1"/>
    <row r="2" spans="2:9">
      <c r="B2" s="392" t="s">
        <v>197</v>
      </c>
      <c r="C2" s="393"/>
      <c r="D2" s="393"/>
      <c r="E2" s="393"/>
      <c r="F2" s="393"/>
      <c r="G2" s="394"/>
    </row>
    <row r="3" spans="2:9">
      <c r="B3" s="395" t="s">
        <v>198</v>
      </c>
      <c r="C3" s="396"/>
      <c r="D3" s="397"/>
      <c r="E3" s="397"/>
      <c r="F3" s="397"/>
      <c r="G3" s="398"/>
    </row>
    <row r="4" spans="2:9" ht="48.75" customHeight="1">
      <c r="B4" s="399" t="s">
        <v>199</v>
      </c>
      <c r="C4" s="400"/>
      <c r="D4" s="400"/>
      <c r="E4" s="400"/>
      <c r="F4" s="400"/>
      <c r="G4" s="401"/>
    </row>
    <row r="5" spans="2:9">
      <c r="B5" s="129"/>
      <c r="C5" s="144"/>
      <c r="D5" s="145"/>
      <c r="E5" s="146"/>
      <c r="F5" s="146"/>
      <c r="G5" s="147"/>
    </row>
    <row r="6" spans="2:9" ht="16.5" customHeight="1">
      <c r="B6" s="402" t="s">
        <v>200</v>
      </c>
      <c r="C6" s="403"/>
      <c r="D6" s="403"/>
      <c r="E6" s="403"/>
      <c r="F6" s="403"/>
      <c r="G6" s="404"/>
    </row>
    <row r="7" spans="2:9" ht="76.5" customHeight="1">
      <c r="B7" s="402"/>
      <c r="C7" s="403"/>
      <c r="D7" s="403"/>
      <c r="E7" s="403"/>
      <c r="F7" s="403"/>
      <c r="G7" s="404"/>
    </row>
    <row r="8" spans="2:9" ht="12.75" thickBot="1">
      <c r="B8" s="130"/>
      <c r="C8" s="131"/>
      <c r="D8" s="131"/>
      <c r="E8" s="132"/>
      <c r="F8" s="133"/>
      <c r="G8" s="148"/>
    </row>
    <row r="9" spans="2:9">
      <c r="B9" s="134"/>
      <c r="C9" s="135" t="s">
        <v>201</v>
      </c>
      <c r="D9" s="405" t="s">
        <v>202</v>
      </c>
      <c r="E9" s="406"/>
      <c r="F9" s="407" t="s">
        <v>203</v>
      </c>
      <c r="G9" s="408"/>
    </row>
    <row r="10" spans="2:9" ht="15" customHeight="1">
      <c r="B10" s="136"/>
      <c r="C10" s="137">
        <v>5</v>
      </c>
      <c r="D10" s="390" t="s">
        <v>204</v>
      </c>
      <c r="E10" s="391"/>
      <c r="F10" s="384" t="s">
        <v>205</v>
      </c>
      <c r="G10" s="381"/>
      <c r="H10" s="359"/>
      <c r="I10" s="359"/>
    </row>
    <row r="11" spans="2:9">
      <c r="B11" s="136"/>
      <c r="C11" s="137">
        <v>5</v>
      </c>
      <c r="D11" s="390" t="s">
        <v>206</v>
      </c>
      <c r="E11" s="391"/>
      <c r="F11" s="384" t="s">
        <v>207</v>
      </c>
      <c r="G11" s="381"/>
      <c r="H11" s="359"/>
      <c r="I11" s="359"/>
    </row>
    <row r="12" spans="2:9">
      <c r="B12" s="136"/>
      <c r="C12" s="137">
        <v>5</v>
      </c>
      <c r="D12" s="390" t="s">
        <v>208</v>
      </c>
      <c r="E12" s="391"/>
      <c r="F12" s="384" t="s">
        <v>209</v>
      </c>
      <c r="G12" s="381"/>
      <c r="H12" s="359"/>
      <c r="I12" s="359"/>
    </row>
    <row r="13" spans="2:9" ht="27.75" customHeight="1">
      <c r="B13" s="136"/>
      <c r="C13" s="137">
        <v>5</v>
      </c>
      <c r="D13" s="390" t="s">
        <v>210</v>
      </c>
      <c r="E13" s="391"/>
      <c r="F13" s="384" t="s">
        <v>211</v>
      </c>
      <c r="G13" s="381"/>
      <c r="H13" s="359"/>
      <c r="I13" s="359"/>
    </row>
    <row r="14" spans="2:9">
      <c r="B14" s="136"/>
      <c r="C14" s="137">
        <v>5</v>
      </c>
      <c r="D14" s="390" t="s">
        <v>212</v>
      </c>
      <c r="E14" s="391"/>
      <c r="F14" s="384" t="s">
        <v>213</v>
      </c>
      <c r="G14" s="381"/>
      <c r="H14" s="359"/>
      <c r="I14" s="359"/>
    </row>
    <row r="15" spans="2:9" ht="41.25" customHeight="1">
      <c r="B15" s="136"/>
      <c r="C15" s="137">
        <v>5</v>
      </c>
      <c r="D15" s="390" t="s">
        <v>214</v>
      </c>
      <c r="E15" s="391"/>
      <c r="F15" s="384" t="s">
        <v>215</v>
      </c>
      <c r="G15" s="381"/>
      <c r="H15" s="359"/>
      <c r="I15" s="359"/>
    </row>
    <row r="16" spans="2:9" ht="41.25" customHeight="1">
      <c r="B16" s="136"/>
      <c r="C16" s="137">
        <v>5</v>
      </c>
      <c r="D16" s="385" t="s">
        <v>216</v>
      </c>
      <c r="E16" s="386"/>
      <c r="F16" s="384" t="s">
        <v>217</v>
      </c>
      <c r="G16" s="381"/>
      <c r="H16" s="359"/>
      <c r="I16" s="359"/>
    </row>
    <row r="17" spans="2:9" ht="51.75" customHeight="1">
      <c r="B17" s="136"/>
      <c r="C17" s="137">
        <v>5</v>
      </c>
      <c r="D17" s="386" t="s">
        <v>218</v>
      </c>
      <c r="E17" s="389"/>
      <c r="F17" s="384" t="s">
        <v>219</v>
      </c>
      <c r="G17" s="381"/>
      <c r="H17" s="359"/>
      <c r="I17" s="359"/>
    </row>
    <row r="18" spans="2:9" ht="51.75" customHeight="1">
      <c r="B18" s="136"/>
      <c r="C18" s="137">
        <v>5</v>
      </c>
      <c r="D18" s="385" t="s">
        <v>220</v>
      </c>
      <c r="E18" s="386"/>
      <c r="F18" s="384" t="s">
        <v>221</v>
      </c>
      <c r="G18" s="381"/>
      <c r="H18" s="359"/>
      <c r="I18" s="359"/>
    </row>
    <row r="19" spans="2:9" ht="51.75" customHeight="1">
      <c r="B19" s="136"/>
      <c r="C19" s="137">
        <v>5</v>
      </c>
      <c r="D19" s="116" t="s">
        <v>222</v>
      </c>
      <c r="E19" s="117"/>
      <c r="F19" s="384" t="s">
        <v>223</v>
      </c>
      <c r="G19" s="381"/>
      <c r="H19" s="359"/>
      <c r="I19" s="359"/>
    </row>
    <row r="20" spans="2:9" ht="51.75" customHeight="1">
      <c r="B20" s="136"/>
      <c r="C20" s="137">
        <v>5</v>
      </c>
      <c r="D20" s="116" t="s">
        <v>224</v>
      </c>
      <c r="E20" s="117"/>
      <c r="F20" s="384" t="s">
        <v>225</v>
      </c>
      <c r="G20" s="381"/>
      <c r="H20" s="359"/>
      <c r="I20" s="359"/>
    </row>
    <row r="21" spans="2:9" ht="66.75" customHeight="1">
      <c r="B21" s="136"/>
      <c r="C21" s="137">
        <v>5</v>
      </c>
      <c r="D21" s="385" t="s">
        <v>226</v>
      </c>
      <c r="E21" s="386"/>
      <c r="F21" s="384" t="s">
        <v>227</v>
      </c>
      <c r="G21" s="381"/>
      <c r="H21" s="359"/>
      <c r="I21" s="359"/>
    </row>
    <row r="22" spans="2:9" ht="23.25" customHeight="1">
      <c r="B22" s="136"/>
      <c r="C22" s="137">
        <v>5</v>
      </c>
      <c r="D22" s="387" t="s">
        <v>228</v>
      </c>
      <c r="E22" s="388"/>
      <c r="F22" s="384" t="s">
        <v>229</v>
      </c>
      <c r="G22" s="381"/>
      <c r="H22" s="360"/>
      <c r="I22" s="360"/>
    </row>
    <row r="23" spans="2:9" ht="26.25" customHeight="1">
      <c r="B23" s="136"/>
      <c r="C23" s="137">
        <v>5</v>
      </c>
      <c r="D23" s="379" t="s">
        <v>230</v>
      </c>
      <c r="E23" s="379"/>
      <c r="F23" s="380" t="s">
        <v>231</v>
      </c>
      <c r="G23" s="381"/>
      <c r="H23" s="359"/>
      <c r="I23" s="359"/>
    </row>
    <row r="24" spans="2:9" ht="26.25" customHeight="1">
      <c r="B24" s="136"/>
      <c r="C24" s="137">
        <v>5</v>
      </c>
      <c r="D24" s="379" t="s">
        <v>232</v>
      </c>
      <c r="E24" s="379"/>
      <c r="F24" s="380" t="s">
        <v>233</v>
      </c>
      <c r="G24" s="381"/>
      <c r="H24" s="359"/>
      <c r="I24" s="359"/>
    </row>
    <row r="25" spans="2:9" ht="26.25" customHeight="1">
      <c r="B25" s="136"/>
      <c r="C25" s="137">
        <v>5</v>
      </c>
      <c r="D25" s="382" t="s">
        <v>234</v>
      </c>
      <c r="E25" s="383"/>
      <c r="F25" s="380" t="s">
        <v>235</v>
      </c>
      <c r="G25" s="381"/>
      <c r="H25" s="359"/>
      <c r="I25" s="359"/>
    </row>
    <row r="26" spans="2:9" ht="27" customHeight="1">
      <c r="B26" s="91"/>
      <c r="C26" s="359" t="s">
        <v>236</v>
      </c>
      <c r="D26" s="374"/>
      <c r="E26" s="374"/>
      <c r="F26" s="374"/>
      <c r="G26" s="375"/>
    </row>
    <row r="27" spans="2:9" ht="27" customHeight="1">
      <c r="B27" s="361" t="s">
        <v>237</v>
      </c>
      <c r="C27" s="362"/>
      <c r="D27" s="362"/>
      <c r="E27" s="362"/>
      <c r="F27" s="362"/>
      <c r="G27" s="363"/>
    </row>
    <row r="28" spans="2:9" ht="10.5" customHeight="1">
      <c r="B28" s="138"/>
      <c r="D28" s="92"/>
      <c r="E28" s="93"/>
      <c r="F28" s="94"/>
      <c r="G28" s="94"/>
    </row>
    <row r="29" spans="2:9">
      <c r="B29" s="138"/>
      <c r="C29" s="139"/>
      <c r="D29" s="376" t="s">
        <v>202</v>
      </c>
      <c r="E29" s="376"/>
      <c r="F29" s="377" t="s">
        <v>203</v>
      </c>
      <c r="G29" s="378"/>
    </row>
    <row r="30" spans="2:9">
      <c r="B30" s="138"/>
      <c r="D30" s="367" t="s">
        <v>204</v>
      </c>
      <c r="E30" s="367"/>
      <c r="F30" s="368" t="s">
        <v>238</v>
      </c>
      <c r="G30" s="369"/>
      <c r="H30" s="359"/>
      <c r="I30" s="359"/>
    </row>
    <row r="31" spans="2:9">
      <c r="B31" s="138"/>
      <c r="D31" s="367" t="s">
        <v>206</v>
      </c>
      <c r="E31" s="367"/>
      <c r="F31" s="368" t="s">
        <v>239</v>
      </c>
      <c r="G31" s="369"/>
      <c r="H31" s="359"/>
      <c r="I31" s="359"/>
    </row>
    <row r="32" spans="2:9">
      <c r="B32" s="138"/>
      <c r="D32" s="367" t="s">
        <v>208</v>
      </c>
      <c r="E32" s="367"/>
      <c r="F32" s="368" t="s">
        <v>240</v>
      </c>
      <c r="G32" s="369"/>
      <c r="H32" s="359"/>
      <c r="I32" s="359"/>
    </row>
    <row r="33" spans="2:9">
      <c r="B33" s="138"/>
      <c r="D33" s="367" t="s">
        <v>210</v>
      </c>
      <c r="E33" s="367"/>
      <c r="F33" s="368" t="s">
        <v>241</v>
      </c>
      <c r="G33" s="369"/>
      <c r="H33" s="359"/>
      <c r="I33" s="359"/>
    </row>
    <row r="34" spans="2:9">
      <c r="B34" s="138"/>
      <c r="D34" s="367" t="s">
        <v>212</v>
      </c>
      <c r="E34" s="367"/>
      <c r="F34" s="368" t="s">
        <v>242</v>
      </c>
      <c r="G34" s="369"/>
      <c r="H34" s="359"/>
      <c r="I34" s="359"/>
    </row>
    <row r="35" spans="2:9" ht="41.1" customHeight="1">
      <c r="B35" s="138"/>
      <c r="D35" s="367" t="s">
        <v>243</v>
      </c>
      <c r="E35" s="367"/>
      <c r="F35" s="368" t="s">
        <v>244</v>
      </c>
      <c r="G35" s="369"/>
      <c r="H35" s="359"/>
      <c r="I35" s="359"/>
    </row>
    <row r="36" spans="2:9" ht="42" customHeight="1">
      <c r="B36" s="140"/>
      <c r="C36" s="141"/>
      <c r="D36" s="367" t="s">
        <v>245</v>
      </c>
      <c r="E36" s="367"/>
      <c r="F36" s="368" t="s">
        <v>246</v>
      </c>
      <c r="G36" s="369"/>
      <c r="H36" s="358"/>
      <c r="I36" s="358"/>
    </row>
    <row r="37" spans="2:9" ht="30.75" customHeight="1">
      <c r="B37" s="140"/>
      <c r="C37" s="141"/>
      <c r="D37" s="367" t="s">
        <v>247</v>
      </c>
      <c r="E37" s="367"/>
      <c r="F37" s="368" t="s">
        <v>248</v>
      </c>
      <c r="G37" s="369"/>
      <c r="H37" s="358"/>
      <c r="I37" s="358"/>
    </row>
    <row r="38" spans="2:9" ht="33" customHeight="1">
      <c r="B38" s="140"/>
      <c r="C38" s="141"/>
      <c r="D38" s="367" t="s">
        <v>249</v>
      </c>
      <c r="E38" s="367"/>
      <c r="F38" s="368" t="s">
        <v>248</v>
      </c>
      <c r="G38" s="369"/>
      <c r="H38" s="358"/>
      <c r="I38" s="358"/>
    </row>
    <row r="39" spans="2:9" ht="30" customHeight="1">
      <c r="B39" s="140"/>
      <c r="C39" s="141"/>
      <c r="D39" s="367" t="s">
        <v>250</v>
      </c>
      <c r="E39" s="367"/>
      <c r="F39" s="368" t="s">
        <v>248</v>
      </c>
      <c r="G39" s="369"/>
      <c r="H39" s="358"/>
      <c r="I39" s="358"/>
    </row>
    <row r="40" spans="2:9" ht="30" customHeight="1">
      <c r="B40" s="140"/>
      <c r="C40" s="141"/>
      <c r="D40" s="367" t="s">
        <v>251</v>
      </c>
      <c r="E40" s="367"/>
      <c r="F40" s="368" t="s">
        <v>248</v>
      </c>
      <c r="G40" s="369"/>
      <c r="H40" s="358"/>
      <c r="I40" s="358"/>
    </row>
    <row r="41" spans="2:9" ht="30" customHeight="1">
      <c r="B41" s="140"/>
      <c r="C41" s="141"/>
      <c r="D41" s="370" t="s">
        <v>252</v>
      </c>
      <c r="E41" s="371"/>
      <c r="F41" s="368" t="s">
        <v>253</v>
      </c>
      <c r="G41" s="369"/>
      <c r="H41" s="358"/>
      <c r="I41" s="358"/>
    </row>
    <row r="42" spans="2:9" ht="35.25" customHeight="1">
      <c r="B42" s="140"/>
      <c r="C42" s="141"/>
      <c r="D42" s="367" t="s">
        <v>254</v>
      </c>
      <c r="E42" s="367"/>
      <c r="F42" s="368" t="s">
        <v>255</v>
      </c>
      <c r="G42" s="369"/>
      <c r="H42" s="358"/>
      <c r="I42" s="358"/>
    </row>
    <row r="43" spans="2:9" ht="31.5" customHeight="1">
      <c r="B43" s="140"/>
      <c r="C43" s="141"/>
      <c r="D43" s="367" t="s">
        <v>247</v>
      </c>
      <c r="E43" s="367"/>
      <c r="F43" s="368" t="s">
        <v>248</v>
      </c>
      <c r="G43" s="369"/>
      <c r="H43" s="358"/>
      <c r="I43" s="358"/>
    </row>
    <row r="44" spans="2:9" ht="35.25" customHeight="1">
      <c r="B44" s="140"/>
      <c r="C44" s="141"/>
      <c r="D44" s="367" t="s">
        <v>256</v>
      </c>
      <c r="E44" s="367"/>
      <c r="F44" s="368" t="s">
        <v>248</v>
      </c>
      <c r="G44" s="369"/>
      <c r="H44" s="358"/>
      <c r="I44" s="358"/>
    </row>
    <row r="45" spans="2:9" ht="57" customHeight="1">
      <c r="B45" s="140"/>
      <c r="C45" s="141"/>
      <c r="D45" s="367" t="s">
        <v>251</v>
      </c>
      <c r="E45" s="367"/>
      <c r="F45" s="368" t="s">
        <v>248</v>
      </c>
      <c r="G45" s="369"/>
      <c r="H45" s="358"/>
      <c r="I45" s="358"/>
    </row>
    <row r="46" spans="2:9" ht="32.25" customHeight="1">
      <c r="B46" s="140"/>
      <c r="C46" s="141"/>
      <c r="D46" s="367" t="s">
        <v>249</v>
      </c>
      <c r="E46" s="367"/>
      <c r="F46" s="368" t="s">
        <v>248</v>
      </c>
      <c r="G46" s="369"/>
      <c r="H46" s="358"/>
      <c r="I46" s="358"/>
    </row>
    <row r="47" spans="2:9" ht="32.25" customHeight="1">
      <c r="B47" s="140"/>
      <c r="C47" s="141"/>
      <c r="D47" s="370" t="s">
        <v>257</v>
      </c>
      <c r="E47" s="371"/>
      <c r="F47" s="372" t="s">
        <v>258</v>
      </c>
      <c r="G47" s="373"/>
      <c r="H47" s="358"/>
      <c r="I47" s="358"/>
    </row>
    <row r="48" spans="2:9" ht="32.25" customHeight="1">
      <c r="B48" s="140"/>
      <c r="C48" s="141"/>
      <c r="D48" s="367" t="s">
        <v>259</v>
      </c>
      <c r="E48" s="367"/>
      <c r="F48" s="368" t="s">
        <v>260</v>
      </c>
      <c r="G48" s="369"/>
      <c r="H48" s="358"/>
      <c r="I48" s="358"/>
    </row>
    <row r="49" spans="2:9" ht="32.25" customHeight="1">
      <c r="B49" s="140"/>
      <c r="C49" s="141"/>
      <c r="D49" s="367" t="s">
        <v>261</v>
      </c>
      <c r="E49" s="367"/>
      <c r="F49" s="368" t="s">
        <v>262</v>
      </c>
      <c r="G49" s="369"/>
      <c r="H49" s="358"/>
      <c r="I49" s="358"/>
    </row>
    <row r="50" spans="2:9" ht="32.25" customHeight="1">
      <c r="B50" s="140"/>
      <c r="C50" s="141"/>
      <c r="D50" s="367" t="s">
        <v>263</v>
      </c>
      <c r="E50" s="367"/>
      <c r="F50" s="368" t="s">
        <v>264</v>
      </c>
      <c r="G50" s="369"/>
      <c r="H50" s="358"/>
      <c r="I50" s="358"/>
    </row>
    <row r="51" spans="2:9" ht="32.25" customHeight="1">
      <c r="B51" s="140"/>
      <c r="C51" s="141"/>
      <c r="D51" s="92"/>
      <c r="E51" s="92"/>
      <c r="F51" s="94"/>
      <c r="G51" s="94"/>
    </row>
    <row r="52" spans="2:9" ht="21.75" customHeight="1">
      <c r="B52" s="361" t="s">
        <v>265</v>
      </c>
      <c r="C52" s="362"/>
      <c r="D52" s="362"/>
      <c r="E52" s="362"/>
      <c r="F52" s="362"/>
      <c r="G52" s="363"/>
    </row>
    <row r="53" spans="2:9" ht="21.75" customHeight="1">
      <c r="B53" s="361" t="s">
        <v>266</v>
      </c>
      <c r="C53" s="362"/>
      <c r="D53" s="362"/>
      <c r="E53" s="362"/>
      <c r="F53" s="362"/>
      <c r="G53" s="363"/>
    </row>
    <row r="54" spans="2:9" ht="20.25" customHeight="1">
      <c r="B54" s="361" t="s">
        <v>267</v>
      </c>
      <c r="C54" s="362"/>
      <c r="D54" s="362"/>
      <c r="E54" s="362"/>
      <c r="F54" s="362"/>
      <c r="G54" s="363"/>
    </row>
    <row r="55" spans="2:9" ht="20.25" customHeight="1">
      <c r="B55" s="361" t="s">
        <v>268</v>
      </c>
      <c r="C55" s="362"/>
      <c r="D55" s="362"/>
      <c r="E55" s="362"/>
      <c r="F55" s="362"/>
      <c r="G55" s="363"/>
    </row>
    <row r="56" spans="2:9" ht="18" customHeight="1" thickBot="1">
      <c r="B56" s="364" t="s">
        <v>269</v>
      </c>
      <c r="C56" s="365"/>
      <c r="D56" s="365"/>
      <c r="E56" s="365"/>
      <c r="F56" s="365"/>
      <c r="G56" s="366"/>
    </row>
    <row r="57" spans="2:9">
      <c r="B57" s="142"/>
      <c r="C57" s="143"/>
      <c r="D57" s="142"/>
      <c r="E57" s="142"/>
      <c r="F57" s="142"/>
      <c r="G57" s="142"/>
    </row>
  </sheetData>
  <mergeCells count="124">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IX73"/>
  <sheetViews>
    <sheetView showGridLines="0" zoomScale="55" zoomScaleNormal="55" zoomScalePageLayoutView="55" workbookViewId="0">
      <pane xSplit="3" ySplit="9" topLeftCell="D10" activePane="bottomRight" state="frozen"/>
      <selection pane="topRight" activeCell="D1" sqref="D1"/>
      <selection pane="bottomLeft" activeCell="A10" sqref="A10"/>
      <selection pane="bottomRight" activeCell="B20" sqref="B20:B24"/>
    </sheetView>
  </sheetViews>
  <sheetFormatPr baseColWidth="10" defaultColWidth="11.42578125" defaultRowHeight="16.5"/>
  <cols>
    <col min="1" max="1" width="5" style="240" bestFit="1" customWidth="1"/>
    <col min="2" max="2" width="37" style="240" customWidth="1"/>
    <col min="3" max="3" width="34.85546875" style="240" customWidth="1"/>
    <col min="4" max="4" width="52.42578125" style="235" customWidth="1"/>
    <col min="5" max="5" width="21" style="240" customWidth="1"/>
    <col min="6" max="6" width="22" style="240" customWidth="1"/>
    <col min="7" max="7" width="17.28515625" style="240" bestFit="1" customWidth="1"/>
    <col min="8" max="8" width="26.28515625" style="240" customWidth="1"/>
    <col min="9" max="9" width="37.28515625" style="240" customWidth="1"/>
    <col min="10" max="10" width="33.28515625" style="240" customWidth="1"/>
    <col min="11" max="11" width="25.28515625" style="240" customWidth="1"/>
    <col min="12" max="12" width="8.42578125" style="240" hidden="1" customWidth="1"/>
    <col min="13" max="13" width="25.42578125" style="240" customWidth="1"/>
    <col min="14" max="14" width="26.28515625" style="240" customWidth="1"/>
    <col min="15" max="15" width="6.28515625" style="240" hidden="1" customWidth="1"/>
    <col min="16" max="257" width="11.42578125" style="9"/>
    <col min="258" max="16384" width="11.42578125" style="10"/>
  </cols>
  <sheetData>
    <row r="1" spans="1:257" ht="27">
      <c r="A1" s="220"/>
      <c r="B1" s="221"/>
      <c r="C1" s="421"/>
      <c r="D1" s="421"/>
      <c r="E1" s="421"/>
      <c r="F1" s="421"/>
      <c r="G1" s="421"/>
      <c r="H1" s="421"/>
      <c r="I1" s="421"/>
      <c r="J1" s="421"/>
      <c r="K1" s="421"/>
      <c r="L1" s="421"/>
      <c r="M1" s="421"/>
      <c r="N1" s="422"/>
      <c r="O1" s="32"/>
    </row>
    <row r="2" spans="1:257" ht="27">
      <c r="A2" s="222"/>
      <c r="B2" s="223"/>
      <c r="C2" s="423"/>
      <c r="D2" s="423"/>
      <c r="E2" s="423"/>
      <c r="F2" s="423"/>
      <c r="G2" s="423"/>
      <c r="H2" s="423"/>
      <c r="I2" s="423"/>
      <c r="J2" s="423"/>
      <c r="K2" s="423"/>
      <c r="L2" s="423"/>
      <c r="M2" s="423"/>
      <c r="N2" s="424"/>
      <c r="O2" s="27"/>
    </row>
    <row r="3" spans="1:257" ht="28.5" customHeight="1">
      <c r="A3" s="224"/>
      <c r="B3" s="225"/>
      <c r="C3" s="425"/>
      <c r="D3" s="425"/>
      <c r="E3" s="425"/>
      <c r="F3" s="425"/>
      <c r="G3" s="425"/>
      <c r="H3" s="425"/>
      <c r="I3" s="425"/>
      <c r="J3" s="425"/>
      <c r="K3" s="425"/>
      <c r="L3" s="425"/>
      <c r="M3" s="425"/>
      <c r="N3" s="426"/>
      <c r="O3" s="159"/>
      <c r="P3" s="154"/>
      <c r="Q3" s="154"/>
    </row>
    <row r="4" spans="1:257" ht="18">
      <c r="A4" s="429" t="s">
        <v>270</v>
      </c>
      <c r="B4" s="429"/>
      <c r="C4" s="429"/>
      <c r="D4" s="448" t="s">
        <v>5</v>
      </c>
      <c r="E4" s="449"/>
      <c r="F4" s="449"/>
      <c r="G4" s="449"/>
      <c r="H4" s="449"/>
      <c r="I4" s="449"/>
      <c r="J4" s="449"/>
      <c r="K4" s="449"/>
      <c r="L4" s="449"/>
      <c r="M4" s="449"/>
      <c r="N4" s="450"/>
      <c r="O4" s="114"/>
    </row>
    <row r="5" spans="1:257" ht="61.5" customHeight="1" thickBot="1">
      <c r="A5" s="429" t="s">
        <v>271</v>
      </c>
      <c r="B5" s="429"/>
      <c r="C5" s="429"/>
      <c r="D5" s="434" t="s">
        <v>272</v>
      </c>
      <c r="E5" s="431"/>
      <c r="F5" s="431"/>
      <c r="G5" s="431"/>
      <c r="H5" s="431"/>
      <c r="I5" s="431"/>
      <c r="J5" s="431"/>
      <c r="K5" s="431"/>
      <c r="L5" s="431"/>
      <c r="M5" s="431"/>
      <c r="N5" s="432"/>
      <c r="O5" s="115"/>
    </row>
    <row r="6" spans="1:257" ht="18.75" hidden="1" thickBot="1">
      <c r="A6" s="429" t="s">
        <v>273</v>
      </c>
      <c r="B6" s="429"/>
      <c r="C6" s="429"/>
      <c r="D6" s="430" t="s">
        <v>274</v>
      </c>
      <c r="E6" s="431"/>
      <c r="F6" s="431"/>
      <c r="G6" s="431"/>
      <c r="H6" s="431"/>
      <c r="I6" s="431"/>
      <c r="J6" s="431"/>
      <c r="K6" s="431"/>
      <c r="L6" s="431"/>
      <c r="M6" s="431"/>
      <c r="N6" s="432"/>
      <c r="O6" s="95"/>
    </row>
    <row r="7" spans="1:257" ht="15" hidden="1" customHeight="1" thickBot="1">
      <c r="A7" s="96" t="s">
        <v>275</v>
      </c>
      <c r="B7" s="97"/>
      <c r="C7" s="97"/>
      <c r="D7" s="447" t="s">
        <v>276</v>
      </c>
      <c r="E7" s="435" t="s">
        <v>277</v>
      </c>
      <c r="F7" s="436"/>
      <c r="G7" s="436"/>
      <c r="H7" s="437"/>
      <c r="I7" s="456" t="s">
        <v>278</v>
      </c>
      <c r="J7" s="457"/>
      <c r="K7" s="457"/>
      <c r="L7" s="457"/>
      <c r="M7" s="458"/>
      <c r="N7" s="454" t="s">
        <v>279</v>
      </c>
      <c r="O7" s="455"/>
    </row>
    <row r="8" spans="1:257" ht="50.25" customHeight="1" thickTop="1">
      <c r="A8" s="444" t="s">
        <v>280</v>
      </c>
      <c r="B8" s="446" t="s">
        <v>281</v>
      </c>
      <c r="C8" s="228" t="s">
        <v>282</v>
      </c>
      <c r="D8" s="447"/>
      <c r="E8" s="427" t="s">
        <v>218</v>
      </c>
      <c r="F8" s="427" t="s">
        <v>283</v>
      </c>
      <c r="G8" s="427" t="s">
        <v>284</v>
      </c>
      <c r="H8" s="427" t="s">
        <v>224</v>
      </c>
      <c r="I8" s="433" t="s">
        <v>285</v>
      </c>
      <c r="J8" s="88" t="s">
        <v>286</v>
      </c>
      <c r="K8" s="433" t="s">
        <v>278</v>
      </c>
      <c r="L8" s="433" t="s">
        <v>287</v>
      </c>
      <c r="M8" s="433" t="s">
        <v>288</v>
      </c>
      <c r="N8" s="451" t="s">
        <v>289</v>
      </c>
      <c r="O8" s="451" t="s">
        <v>290</v>
      </c>
    </row>
    <row r="9" spans="1:257" s="12" customFormat="1" ht="51" customHeight="1" thickBot="1">
      <c r="A9" s="445"/>
      <c r="B9" s="447"/>
      <c r="C9" s="153" t="s">
        <v>291</v>
      </c>
      <c r="D9" s="447"/>
      <c r="E9" s="428"/>
      <c r="F9" s="428"/>
      <c r="G9" s="428"/>
      <c r="H9" s="428"/>
      <c r="I9" s="428"/>
      <c r="J9" s="227" t="s">
        <v>292</v>
      </c>
      <c r="K9" s="428" t="s">
        <v>293</v>
      </c>
      <c r="L9" s="428"/>
      <c r="M9" s="428" t="s">
        <v>293</v>
      </c>
      <c r="N9" s="453"/>
      <c r="O9" s="452"/>
      <c r="P9" s="9"/>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row>
    <row r="10" spans="1:257" s="254" customFormat="1" ht="31.5" customHeight="1">
      <c r="A10" s="462">
        <v>1</v>
      </c>
      <c r="B10" s="418" t="s">
        <v>294</v>
      </c>
      <c r="C10" s="418" t="s">
        <v>295</v>
      </c>
      <c r="D10" s="250" t="s">
        <v>296</v>
      </c>
      <c r="E10" s="252">
        <v>100</v>
      </c>
      <c r="F10" s="252">
        <v>25</v>
      </c>
      <c r="G10" s="297">
        <f t="shared" ref="G10:G29" si="0">+F10/E10</f>
        <v>0.25</v>
      </c>
      <c r="H10" s="24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44" t="s">
        <v>297</v>
      </c>
      <c r="J10" s="243" t="s">
        <v>298</v>
      </c>
      <c r="K10" s="244" t="str">
        <f>IFERROR(CONCATENATE(INDEX('8- Políticas de Administración '!$B$16:$F$53,MATCH('5- Identificación de Riesgos'!J10,'8- Políticas de Administración '!$C$16:$C$54,0),1)," - ",L10),"")</f>
        <v>Moderado - 3</v>
      </c>
      <c r="L10" s="245">
        <f>IFERROR(VLOOKUP(INDEX('8- Políticas de Administración '!$B$16:$F$63,MATCH('5- Identificación de Riesgos'!J10,'8- Políticas de Administración '!$C$16:$C$64,0),1),'8- Políticas de Administración '!$B$16:$F$64,5,FALSE),"")</f>
        <v>3</v>
      </c>
      <c r="M10" s="244" t="str">
        <f>IFERROR(CONCATENATE(INDEX('8- Políticas de Administración '!$B$16:$F$53,MATCH(ROUND(AVERAGE(L10:L14),0),'8- Políticas de Administración '!$F$16:$F$53,0),1)," - ",ROUND(AVERAGE(L10:L14),0)),"")</f>
        <v>Menor - 2</v>
      </c>
      <c r="N10" s="244" t="str">
        <f>IFERROR(CONCATENATE(VLOOKUP((LEFT(H10,LEN(H10)-4)&amp;LEFT(M10,LEN(M10)-4)),'9- Matriz de Calor '!$D$18:$E$42,2,0)," - ",RIGHT(H10,1)*RIGHT(M10,1)),"")</f>
        <v>Moderado - 6</v>
      </c>
      <c r="O10" s="459">
        <f>RIGHT(H10,1)*RIGHT(M10,1)</f>
        <v>6</v>
      </c>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c r="AW10" s="253"/>
      <c r="AX10" s="253"/>
      <c r="AY10" s="253"/>
      <c r="AZ10" s="253"/>
      <c r="BA10" s="253"/>
      <c r="BB10" s="253"/>
      <c r="BC10" s="253"/>
      <c r="BD10" s="253"/>
      <c r="BE10" s="253"/>
      <c r="BF10" s="253"/>
      <c r="BG10" s="253"/>
      <c r="BH10" s="253"/>
      <c r="BI10" s="253"/>
      <c r="BJ10" s="253"/>
      <c r="BK10" s="253"/>
      <c r="BL10" s="253"/>
      <c r="BM10" s="253"/>
      <c r="BN10" s="253"/>
      <c r="BO10" s="253"/>
      <c r="BP10" s="253"/>
      <c r="BQ10" s="253"/>
      <c r="BR10" s="253"/>
      <c r="BS10" s="253"/>
      <c r="BT10" s="253"/>
      <c r="BU10" s="253"/>
      <c r="BV10" s="253"/>
      <c r="BW10" s="253"/>
      <c r="BX10" s="253"/>
      <c r="BY10" s="253"/>
      <c r="BZ10" s="253"/>
      <c r="CA10" s="253"/>
      <c r="CB10" s="253"/>
      <c r="CC10" s="253"/>
      <c r="CD10" s="253"/>
      <c r="CE10" s="253"/>
      <c r="CF10" s="253"/>
      <c r="CG10" s="253"/>
      <c r="CH10" s="253"/>
      <c r="CI10" s="253"/>
      <c r="CJ10" s="253"/>
      <c r="CK10" s="253"/>
      <c r="CL10" s="253"/>
      <c r="CM10" s="253"/>
      <c r="CN10" s="253"/>
      <c r="CO10" s="253"/>
      <c r="CP10" s="253"/>
      <c r="CQ10" s="253"/>
      <c r="CR10" s="253"/>
      <c r="CS10" s="253"/>
      <c r="CT10" s="253"/>
      <c r="CU10" s="253"/>
      <c r="CV10" s="253"/>
      <c r="CW10" s="253"/>
      <c r="CX10" s="253"/>
      <c r="CY10" s="253"/>
      <c r="CZ10" s="253"/>
      <c r="DA10" s="253"/>
      <c r="DB10" s="253"/>
      <c r="DC10" s="253"/>
      <c r="DD10" s="253"/>
      <c r="DE10" s="253"/>
      <c r="DF10" s="253"/>
      <c r="DG10" s="253"/>
      <c r="DH10" s="253"/>
      <c r="DI10" s="253"/>
      <c r="DJ10" s="253"/>
      <c r="DK10" s="253"/>
      <c r="DL10" s="253"/>
      <c r="DM10" s="253"/>
      <c r="DN10" s="253"/>
      <c r="DO10" s="253"/>
      <c r="DP10" s="253"/>
      <c r="DQ10" s="253"/>
      <c r="DR10" s="253"/>
      <c r="DS10" s="253"/>
      <c r="DT10" s="253"/>
      <c r="DU10" s="253"/>
      <c r="DV10" s="253"/>
      <c r="DW10" s="253"/>
      <c r="DX10" s="253"/>
      <c r="DY10" s="253"/>
      <c r="DZ10" s="253"/>
      <c r="EA10" s="253"/>
      <c r="EB10" s="253"/>
      <c r="EC10" s="253"/>
      <c r="ED10" s="253"/>
      <c r="EE10" s="253"/>
      <c r="EF10" s="253"/>
      <c r="EG10" s="253"/>
      <c r="EH10" s="253"/>
      <c r="EI10" s="253"/>
      <c r="EJ10" s="253"/>
      <c r="EK10" s="253"/>
      <c r="EL10" s="253"/>
      <c r="EM10" s="253"/>
      <c r="EN10" s="253"/>
      <c r="EO10" s="253"/>
      <c r="EP10" s="253"/>
      <c r="EQ10" s="253"/>
      <c r="ER10" s="253"/>
      <c r="ES10" s="253"/>
      <c r="ET10" s="253"/>
      <c r="EU10" s="253"/>
      <c r="EV10" s="253"/>
      <c r="EW10" s="253"/>
      <c r="EX10" s="253"/>
      <c r="EY10" s="253"/>
      <c r="EZ10" s="253"/>
      <c r="FA10" s="253"/>
      <c r="FB10" s="253"/>
      <c r="FC10" s="253"/>
      <c r="FD10" s="253"/>
      <c r="FE10" s="253"/>
      <c r="FF10" s="253"/>
      <c r="FG10" s="253"/>
      <c r="FH10" s="253"/>
      <c r="FI10" s="253"/>
      <c r="FJ10" s="253"/>
      <c r="FK10" s="253"/>
      <c r="FL10" s="253"/>
      <c r="FM10" s="253"/>
      <c r="FN10" s="253"/>
      <c r="FO10" s="253"/>
      <c r="FP10" s="253"/>
      <c r="FQ10" s="253"/>
      <c r="FR10" s="253"/>
      <c r="FS10" s="253"/>
      <c r="FT10" s="253"/>
      <c r="FU10" s="253"/>
      <c r="FV10" s="253"/>
      <c r="FW10" s="253"/>
      <c r="FX10" s="253"/>
      <c r="FY10" s="253"/>
      <c r="FZ10" s="253"/>
      <c r="GA10" s="253"/>
      <c r="GB10" s="253"/>
      <c r="GC10" s="253"/>
      <c r="GD10" s="253"/>
      <c r="GE10" s="253"/>
      <c r="GF10" s="253"/>
      <c r="GG10" s="253"/>
      <c r="GH10" s="253"/>
      <c r="GI10" s="253"/>
      <c r="GJ10" s="253"/>
      <c r="GK10" s="253"/>
      <c r="GL10" s="253"/>
      <c r="GM10" s="253"/>
      <c r="GN10" s="253"/>
      <c r="GO10" s="253"/>
      <c r="GP10" s="253"/>
      <c r="GQ10" s="253"/>
      <c r="GR10" s="253"/>
      <c r="GS10" s="253"/>
      <c r="GT10" s="253"/>
      <c r="GU10" s="253"/>
      <c r="GV10" s="253"/>
      <c r="GW10" s="253"/>
      <c r="GX10" s="253"/>
      <c r="GY10" s="253"/>
      <c r="GZ10" s="253"/>
      <c r="HA10" s="253"/>
      <c r="HB10" s="253"/>
      <c r="HC10" s="253"/>
      <c r="HD10" s="253"/>
      <c r="HE10" s="253"/>
      <c r="HF10" s="253"/>
      <c r="HG10" s="253"/>
      <c r="HH10" s="253"/>
      <c r="HI10" s="253"/>
      <c r="HJ10" s="253"/>
      <c r="HK10" s="253"/>
      <c r="HL10" s="253"/>
      <c r="HM10" s="253"/>
      <c r="HN10" s="253"/>
      <c r="HO10" s="253"/>
      <c r="HP10" s="253"/>
      <c r="HQ10" s="253"/>
      <c r="HR10" s="253"/>
      <c r="HS10" s="253"/>
      <c r="HT10" s="253"/>
      <c r="HU10" s="253"/>
      <c r="HV10" s="253"/>
      <c r="HW10" s="253"/>
      <c r="HX10" s="253"/>
      <c r="HY10" s="253"/>
      <c r="HZ10" s="253"/>
      <c r="IA10" s="253"/>
      <c r="IB10" s="253"/>
      <c r="IC10" s="253"/>
      <c r="ID10" s="253"/>
      <c r="IE10" s="253"/>
      <c r="IF10" s="253"/>
      <c r="IG10" s="253"/>
      <c r="IH10" s="253"/>
      <c r="II10" s="253"/>
      <c r="IJ10" s="253"/>
      <c r="IK10" s="253"/>
      <c r="IL10" s="253"/>
      <c r="IM10" s="253"/>
      <c r="IN10" s="253"/>
      <c r="IO10" s="253"/>
      <c r="IP10" s="253"/>
      <c r="IQ10" s="253"/>
      <c r="IR10" s="253"/>
      <c r="IS10" s="253"/>
      <c r="IT10" s="253"/>
      <c r="IU10" s="253"/>
      <c r="IV10" s="253"/>
      <c r="IW10" s="253"/>
    </row>
    <row r="11" spans="1:257" s="254" customFormat="1" ht="50.25" customHeight="1">
      <c r="A11" s="463"/>
      <c r="B11" s="419"/>
      <c r="C11" s="419"/>
      <c r="D11" s="248" t="s">
        <v>299</v>
      </c>
      <c r="E11" s="252">
        <v>100</v>
      </c>
      <c r="F11" s="252">
        <v>25</v>
      </c>
      <c r="G11" s="297">
        <f t="shared" si="0"/>
        <v>0.25</v>
      </c>
      <c r="H11" s="244" t="str">
        <f>CONCATENATE(IF(G11&lt;='8-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 - ",VLOOKUP(IF(G11&lt;='8-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valida"))))),'8- Políticas de Administración '!$B$6:$F$10,5,FALSE))</f>
        <v>Media - 3</v>
      </c>
      <c r="I11" s="244" t="s">
        <v>300</v>
      </c>
      <c r="J11" s="243" t="s">
        <v>301</v>
      </c>
      <c r="K11" s="244" t="str">
        <f>IFERROR(CONCATENATE(INDEX('8- Políticas de Administración '!$B$16:$F$53,MATCH('5- Identificación de Riesgos'!J11,'8- Políticas de Administración '!$C$16:$C$54,0),1)," - ",L11),"")</f>
        <v>Menor - 2</v>
      </c>
      <c r="L11" s="245">
        <f>IFERROR(VLOOKUP(INDEX('8- Políticas de Administración '!$B$16:$F$63,MATCH('5- Identificación de Riesgos'!J11,'8- Políticas de Administración '!$C$16:$C$64,0),1),'8- Políticas de Administración '!$B$16:$F$64,5,FALSE),"")</f>
        <v>2</v>
      </c>
      <c r="M11" s="244" t="str">
        <f>IFERROR(CONCATENATE(INDEX('8- Políticas de Administración '!$B$16:$F$53,MATCH(ROUND(AVERAGE(L11:L15),0),'8- Políticas de Administración '!$F$16:$F$53,0),1)," - ",ROUND(AVERAGE(L11:L15),0)),"")</f>
        <v>Menor - 2</v>
      </c>
      <c r="N11" s="244" t="str">
        <f>IFERROR(CONCATENATE(VLOOKUP((LEFT(H11,LEN(H11)-4)&amp;LEFT(M11,LEN(M11)-4)),'9- Matriz de Calor '!$D$18:$E$42,2,0)," - ",RIGHT(H11,1)*RIGHT(M11,1)),"")</f>
        <v>Moderado - 6</v>
      </c>
      <c r="O11" s="460"/>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c r="AW11" s="253"/>
      <c r="AX11" s="253"/>
      <c r="AY11" s="253"/>
      <c r="AZ11" s="253"/>
      <c r="BA11" s="253"/>
      <c r="BB11" s="253"/>
      <c r="BC11" s="253"/>
      <c r="BD11" s="253"/>
      <c r="BE11" s="253"/>
      <c r="BF11" s="253"/>
      <c r="BG11" s="253"/>
      <c r="BH11" s="253"/>
      <c r="BI11" s="253"/>
      <c r="BJ11" s="253"/>
      <c r="BK11" s="253"/>
      <c r="BL11" s="253"/>
      <c r="BM11" s="253"/>
      <c r="BN11" s="253"/>
      <c r="BO11" s="253"/>
      <c r="BP11" s="253"/>
      <c r="BQ11" s="253"/>
      <c r="BR11" s="253"/>
      <c r="BS11" s="253"/>
      <c r="BT11" s="253"/>
      <c r="BU11" s="253"/>
      <c r="BV11" s="253"/>
      <c r="BW11" s="253"/>
      <c r="BX11" s="253"/>
      <c r="BY11" s="253"/>
      <c r="BZ11" s="253"/>
      <c r="CA11" s="253"/>
      <c r="CB11" s="253"/>
      <c r="CC11" s="253"/>
      <c r="CD11" s="253"/>
      <c r="CE11" s="253"/>
      <c r="CF11" s="253"/>
      <c r="CG11" s="253"/>
      <c r="CH11" s="253"/>
      <c r="CI11" s="253"/>
      <c r="CJ11" s="253"/>
      <c r="CK11" s="253"/>
      <c r="CL11" s="253"/>
      <c r="CM11" s="253"/>
      <c r="CN11" s="253"/>
      <c r="CO11" s="253"/>
      <c r="CP11" s="253"/>
      <c r="CQ11" s="253"/>
      <c r="CR11" s="253"/>
      <c r="CS11" s="253"/>
      <c r="CT11" s="253"/>
      <c r="CU11" s="253"/>
      <c r="CV11" s="253"/>
      <c r="CW11" s="253"/>
      <c r="CX11" s="253"/>
      <c r="CY11" s="253"/>
      <c r="CZ11" s="253"/>
      <c r="DA11" s="253"/>
      <c r="DB11" s="253"/>
      <c r="DC11" s="253"/>
      <c r="DD11" s="253"/>
      <c r="DE11" s="253"/>
      <c r="DF11" s="253"/>
      <c r="DG11" s="253"/>
      <c r="DH11" s="253"/>
      <c r="DI11" s="253"/>
      <c r="DJ11" s="253"/>
      <c r="DK11" s="253"/>
      <c r="DL11" s="253"/>
      <c r="DM11" s="253"/>
      <c r="DN11" s="253"/>
      <c r="DO11" s="253"/>
      <c r="DP11" s="253"/>
      <c r="DQ11" s="253"/>
      <c r="DR11" s="253"/>
      <c r="DS11" s="253"/>
      <c r="DT11" s="253"/>
      <c r="DU11" s="253"/>
      <c r="DV11" s="253"/>
      <c r="DW11" s="253"/>
      <c r="DX11" s="253"/>
      <c r="DY11" s="253"/>
      <c r="DZ11" s="253"/>
      <c r="EA11" s="253"/>
      <c r="EB11" s="253"/>
      <c r="EC11" s="253"/>
      <c r="ED11" s="253"/>
      <c r="EE11" s="253"/>
      <c r="EF11" s="253"/>
      <c r="EG11" s="253"/>
      <c r="EH11" s="253"/>
      <c r="EI11" s="253"/>
      <c r="EJ11" s="253"/>
      <c r="EK11" s="253"/>
      <c r="EL11" s="253"/>
      <c r="EM11" s="253"/>
      <c r="EN11" s="253"/>
      <c r="EO11" s="253"/>
      <c r="EP11" s="253"/>
      <c r="EQ11" s="253"/>
      <c r="ER11" s="253"/>
      <c r="ES11" s="253"/>
      <c r="ET11" s="253"/>
      <c r="EU11" s="253"/>
      <c r="EV11" s="253"/>
      <c r="EW11" s="253"/>
      <c r="EX11" s="253"/>
      <c r="EY11" s="253"/>
      <c r="EZ11" s="253"/>
      <c r="FA11" s="253"/>
      <c r="FB11" s="253"/>
      <c r="FC11" s="253"/>
      <c r="FD11" s="253"/>
      <c r="FE11" s="253"/>
      <c r="FF11" s="253"/>
      <c r="FG11" s="253"/>
      <c r="FH11" s="253"/>
      <c r="FI11" s="253"/>
      <c r="FJ11" s="253"/>
      <c r="FK11" s="253"/>
      <c r="FL11" s="253"/>
      <c r="FM11" s="253"/>
      <c r="FN11" s="253"/>
      <c r="FO11" s="253"/>
      <c r="FP11" s="253"/>
      <c r="FQ11" s="253"/>
      <c r="FR11" s="253"/>
      <c r="FS11" s="253"/>
      <c r="FT11" s="253"/>
      <c r="FU11" s="253"/>
      <c r="FV11" s="253"/>
      <c r="FW11" s="253"/>
      <c r="FX11" s="253"/>
      <c r="FY11" s="253"/>
      <c r="FZ11" s="253"/>
      <c r="GA11" s="253"/>
      <c r="GB11" s="253"/>
      <c r="GC11" s="253"/>
      <c r="GD11" s="253"/>
      <c r="GE11" s="253"/>
      <c r="GF11" s="253"/>
      <c r="GG11" s="253"/>
      <c r="GH11" s="253"/>
      <c r="GI11" s="253"/>
      <c r="GJ11" s="253"/>
      <c r="GK11" s="253"/>
      <c r="GL11" s="253"/>
      <c r="GM11" s="253"/>
      <c r="GN11" s="253"/>
      <c r="GO11" s="253"/>
      <c r="GP11" s="253"/>
      <c r="GQ11" s="253"/>
      <c r="GR11" s="253"/>
      <c r="GS11" s="253"/>
      <c r="GT11" s="253"/>
      <c r="GU11" s="253"/>
      <c r="GV11" s="253"/>
      <c r="GW11" s="253"/>
      <c r="GX11" s="253"/>
      <c r="GY11" s="253"/>
      <c r="GZ11" s="253"/>
      <c r="HA11" s="253"/>
      <c r="HB11" s="253"/>
      <c r="HC11" s="253"/>
      <c r="HD11" s="253"/>
      <c r="HE11" s="253"/>
      <c r="HF11" s="253"/>
      <c r="HG11" s="253"/>
      <c r="HH11" s="253"/>
      <c r="HI11" s="253"/>
      <c r="HJ11" s="253"/>
      <c r="HK11" s="253"/>
      <c r="HL11" s="253"/>
      <c r="HM11" s="253"/>
      <c r="HN11" s="253"/>
      <c r="HO11" s="253"/>
      <c r="HP11" s="253"/>
      <c r="HQ11" s="253"/>
      <c r="HR11" s="253"/>
      <c r="HS11" s="253"/>
      <c r="HT11" s="253"/>
      <c r="HU11" s="253"/>
      <c r="HV11" s="253"/>
      <c r="HW11" s="253"/>
      <c r="HX11" s="253"/>
      <c r="HY11" s="253"/>
      <c r="HZ11" s="253"/>
      <c r="IA11" s="253"/>
      <c r="IB11" s="253"/>
      <c r="IC11" s="253"/>
      <c r="ID11" s="253"/>
      <c r="IE11" s="253"/>
      <c r="IF11" s="253"/>
      <c r="IG11" s="253"/>
      <c r="IH11" s="253"/>
      <c r="II11" s="253"/>
      <c r="IJ11" s="253"/>
      <c r="IK11" s="253"/>
      <c r="IL11" s="253"/>
      <c r="IM11" s="253"/>
      <c r="IN11" s="253"/>
      <c r="IO11" s="253"/>
      <c r="IP11" s="253"/>
      <c r="IQ11" s="253"/>
      <c r="IR11" s="253"/>
      <c r="IS11" s="253"/>
      <c r="IT11" s="253"/>
      <c r="IU11" s="253"/>
      <c r="IV11" s="253"/>
      <c r="IW11" s="253"/>
    </row>
    <row r="12" spans="1:257" s="254" customFormat="1" ht="31.5">
      <c r="A12" s="463"/>
      <c r="B12" s="419"/>
      <c r="C12" s="419"/>
      <c r="D12" s="248" t="s">
        <v>302</v>
      </c>
      <c r="E12" s="252">
        <v>100</v>
      </c>
      <c r="F12" s="252">
        <v>4</v>
      </c>
      <c r="G12" s="297">
        <f t="shared" si="0"/>
        <v>0.04</v>
      </c>
      <c r="H12" s="244"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244" t="s">
        <v>303</v>
      </c>
      <c r="J12" s="243" t="s">
        <v>304</v>
      </c>
      <c r="K12" s="244" t="str">
        <f>IFERROR(CONCATENATE(INDEX('8- Políticas de Administración '!$B$16:$F$53,MATCH('5- Identificación de Riesgos'!J12,'8- Políticas de Administración '!$C$16:$C$54,0),1)," - ",L12),"")</f>
        <v>Leve - 1</v>
      </c>
      <c r="L12" s="245">
        <f>IFERROR(VLOOKUP(INDEX('8- Políticas de Administración '!$B$16:$F$63,MATCH('5- Identificación de Riesgos'!J12,'8- Políticas de Administración '!$C$16:$C$64,0),1),'8- Políticas de Administración '!$B$16:$F$64,5,FALSE),"")</f>
        <v>1</v>
      </c>
      <c r="M12" s="244" t="str">
        <f>IFERROR(CONCATENATE(INDEX('8- Políticas de Administración '!$B$16:$F$53,MATCH(ROUND(AVERAGE(L12:L16),0),'8- Políticas de Administración '!$F$16:$F$53,0),1)," - ",ROUND(AVERAGE(L12:L16),0)),"")</f>
        <v>Menor - 2</v>
      </c>
      <c r="N12" s="244" t="str">
        <f>IFERROR(CONCATENATE(VLOOKUP((LEFT(H12,LEN(H12)-4)&amp;LEFT(M12,LEN(M12)-4)),'9- Matriz de Calor '!$D$18:$E$42,2,0)," - ",RIGHT(H12,1)*RIGHT(M12,1)),"")</f>
        <v>Bajo - 2</v>
      </c>
      <c r="O12" s="460"/>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c r="AW12" s="253"/>
      <c r="AX12" s="253"/>
      <c r="AY12" s="253"/>
      <c r="AZ12" s="253"/>
      <c r="BA12" s="253"/>
      <c r="BB12" s="253"/>
      <c r="BC12" s="253"/>
      <c r="BD12" s="253"/>
      <c r="BE12" s="253"/>
      <c r="BF12" s="253"/>
      <c r="BG12" s="253"/>
      <c r="BH12" s="253"/>
      <c r="BI12" s="253"/>
      <c r="BJ12" s="253"/>
      <c r="BK12" s="253"/>
      <c r="BL12" s="253"/>
      <c r="BM12" s="253"/>
      <c r="BN12" s="253"/>
      <c r="BO12" s="253"/>
      <c r="BP12" s="253"/>
      <c r="BQ12" s="253"/>
      <c r="BR12" s="253"/>
      <c r="BS12" s="253"/>
      <c r="BT12" s="253"/>
      <c r="BU12" s="253"/>
      <c r="BV12" s="253"/>
      <c r="BW12" s="253"/>
      <c r="BX12" s="253"/>
      <c r="BY12" s="253"/>
      <c r="BZ12" s="253"/>
      <c r="CA12" s="253"/>
      <c r="CB12" s="253"/>
      <c r="CC12" s="253"/>
      <c r="CD12" s="253"/>
      <c r="CE12" s="253"/>
      <c r="CF12" s="253"/>
      <c r="CG12" s="253"/>
      <c r="CH12" s="253"/>
      <c r="CI12" s="253"/>
      <c r="CJ12" s="253"/>
      <c r="CK12" s="253"/>
      <c r="CL12" s="253"/>
      <c r="CM12" s="253"/>
      <c r="CN12" s="253"/>
      <c r="CO12" s="253"/>
      <c r="CP12" s="253"/>
      <c r="CQ12" s="253"/>
      <c r="CR12" s="253"/>
      <c r="CS12" s="253"/>
      <c r="CT12" s="253"/>
      <c r="CU12" s="253"/>
      <c r="CV12" s="253"/>
      <c r="CW12" s="253"/>
      <c r="CX12" s="253"/>
      <c r="CY12" s="253"/>
      <c r="CZ12" s="253"/>
      <c r="DA12" s="253"/>
      <c r="DB12" s="253"/>
      <c r="DC12" s="253"/>
      <c r="DD12" s="253"/>
      <c r="DE12" s="253"/>
      <c r="DF12" s="253"/>
      <c r="DG12" s="253"/>
      <c r="DH12" s="253"/>
      <c r="DI12" s="253"/>
      <c r="DJ12" s="253"/>
      <c r="DK12" s="253"/>
      <c r="DL12" s="253"/>
      <c r="DM12" s="253"/>
      <c r="DN12" s="253"/>
      <c r="DO12" s="253"/>
      <c r="DP12" s="253"/>
      <c r="DQ12" s="253"/>
      <c r="DR12" s="253"/>
      <c r="DS12" s="253"/>
      <c r="DT12" s="253"/>
      <c r="DU12" s="253"/>
      <c r="DV12" s="253"/>
      <c r="DW12" s="253"/>
      <c r="DX12" s="253"/>
      <c r="DY12" s="253"/>
      <c r="DZ12" s="253"/>
      <c r="EA12" s="253"/>
      <c r="EB12" s="253"/>
      <c r="EC12" s="253"/>
      <c r="ED12" s="253"/>
      <c r="EE12" s="253"/>
      <c r="EF12" s="253"/>
      <c r="EG12" s="253"/>
      <c r="EH12" s="253"/>
      <c r="EI12" s="253"/>
      <c r="EJ12" s="253"/>
      <c r="EK12" s="253"/>
      <c r="EL12" s="253"/>
      <c r="EM12" s="253"/>
      <c r="EN12" s="253"/>
      <c r="EO12" s="253"/>
      <c r="EP12" s="253"/>
      <c r="EQ12" s="253"/>
      <c r="ER12" s="253"/>
      <c r="ES12" s="253"/>
      <c r="ET12" s="253"/>
      <c r="EU12" s="253"/>
      <c r="EV12" s="253"/>
      <c r="EW12" s="253"/>
      <c r="EX12" s="253"/>
      <c r="EY12" s="253"/>
      <c r="EZ12" s="253"/>
      <c r="FA12" s="253"/>
      <c r="FB12" s="253"/>
      <c r="FC12" s="253"/>
      <c r="FD12" s="253"/>
      <c r="FE12" s="253"/>
      <c r="FF12" s="253"/>
      <c r="FG12" s="253"/>
      <c r="FH12" s="253"/>
      <c r="FI12" s="253"/>
      <c r="FJ12" s="253"/>
      <c r="FK12" s="253"/>
      <c r="FL12" s="253"/>
      <c r="FM12" s="253"/>
      <c r="FN12" s="253"/>
      <c r="FO12" s="253"/>
      <c r="FP12" s="253"/>
      <c r="FQ12" s="253"/>
      <c r="FR12" s="253"/>
      <c r="FS12" s="253"/>
      <c r="FT12" s="253"/>
      <c r="FU12" s="253"/>
      <c r="FV12" s="253"/>
      <c r="FW12" s="253"/>
      <c r="FX12" s="253"/>
      <c r="FY12" s="253"/>
      <c r="FZ12" s="253"/>
      <c r="GA12" s="253"/>
      <c r="GB12" s="253"/>
      <c r="GC12" s="253"/>
      <c r="GD12" s="253"/>
      <c r="GE12" s="253"/>
      <c r="GF12" s="253"/>
      <c r="GG12" s="253"/>
      <c r="GH12" s="253"/>
      <c r="GI12" s="253"/>
      <c r="GJ12" s="253"/>
      <c r="GK12" s="253"/>
      <c r="GL12" s="253"/>
      <c r="GM12" s="253"/>
      <c r="GN12" s="253"/>
      <c r="GO12" s="253"/>
      <c r="GP12" s="253"/>
      <c r="GQ12" s="253"/>
      <c r="GR12" s="253"/>
      <c r="GS12" s="253"/>
      <c r="GT12" s="253"/>
      <c r="GU12" s="253"/>
      <c r="GV12" s="253"/>
      <c r="GW12" s="253"/>
      <c r="GX12" s="253"/>
      <c r="GY12" s="253"/>
      <c r="GZ12" s="253"/>
      <c r="HA12" s="253"/>
      <c r="HB12" s="253"/>
      <c r="HC12" s="253"/>
      <c r="HD12" s="253"/>
      <c r="HE12" s="253"/>
      <c r="HF12" s="253"/>
      <c r="HG12" s="253"/>
      <c r="HH12" s="253"/>
      <c r="HI12" s="253"/>
      <c r="HJ12" s="253"/>
      <c r="HK12" s="253"/>
      <c r="HL12" s="253"/>
      <c r="HM12" s="253"/>
      <c r="HN12" s="253"/>
      <c r="HO12" s="253"/>
      <c r="HP12" s="253"/>
      <c r="HQ12" s="253"/>
      <c r="HR12" s="253"/>
      <c r="HS12" s="253"/>
      <c r="HT12" s="253"/>
      <c r="HU12" s="253"/>
      <c r="HV12" s="253"/>
      <c r="HW12" s="253"/>
      <c r="HX12" s="253"/>
      <c r="HY12" s="253"/>
      <c r="HZ12" s="253"/>
      <c r="IA12" s="253"/>
      <c r="IB12" s="253"/>
      <c r="IC12" s="253"/>
      <c r="ID12" s="253"/>
      <c r="IE12" s="253"/>
      <c r="IF12" s="253"/>
      <c r="IG12" s="253"/>
      <c r="IH12" s="253"/>
      <c r="II12" s="253"/>
      <c r="IJ12" s="253"/>
      <c r="IK12" s="253"/>
      <c r="IL12" s="253"/>
      <c r="IM12" s="253"/>
      <c r="IN12" s="253"/>
      <c r="IO12" s="253"/>
      <c r="IP12" s="253"/>
      <c r="IQ12" s="253"/>
      <c r="IR12" s="253"/>
      <c r="IS12" s="253"/>
      <c r="IT12" s="253"/>
      <c r="IU12" s="253"/>
      <c r="IV12" s="253"/>
      <c r="IW12" s="253"/>
    </row>
    <row r="13" spans="1:257" s="254" customFormat="1" ht="47.25">
      <c r="A13" s="463"/>
      <c r="B13" s="419"/>
      <c r="C13" s="419"/>
      <c r="D13" s="248" t="s">
        <v>305</v>
      </c>
      <c r="E13" s="252">
        <v>100</v>
      </c>
      <c r="F13" s="252">
        <v>4</v>
      </c>
      <c r="G13" s="297">
        <f t="shared" si="0"/>
        <v>0.04</v>
      </c>
      <c r="H13" s="244"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244" t="s">
        <v>306</v>
      </c>
      <c r="J13" s="243" t="s">
        <v>307</v>
      </c>
      <c r="K13" s="244" t="str">
        <f>IFERROR(CONCATENATE(INDEX('8- Políticas de Administración '!$B$16:$F$53,MATCH('5- Identificación de Riesgos'!J13,'8- Políticas de Administración '!$C$16:$C$54,0),1)," - ",L13),"")</f>
        <v>Leve - 1</v>
      </c>
      <c r="L13" s="245">
        <f>IFERROR(VLOOKUP(INDEX('8- Políticas de Administración '!$B$16:$F$63,MATCH('5- Identificación de Riesgos'!J13,'8- Políticas de Administración '!$C$16:$C$64,0),1),'8- Políticas de Administración '!$B$16:$F$64,5,FALSE),"")</f>
        <v>1</v>
      </c>
      <c r="M13" s="244" t="str">
        <f>IFERROR(CONCATENATE(INDEX('8- Políticas de Administración '!$B$16:$F$53,MATCH(ROUND(AVERAGE(L13:L17),0),'8- Políticas de Administración '!$F$16:$F$53,0),1)," - ",ROUND(AVERAGE(L13:L17),0)),"")</f>
        <v>Menor - 2</v>
      </c>
      <c r="N13" s="244" t="str">
        <f>IFERROR(CONCATENATE(VLOOKUP((LEFT(H13,LEN(H13)-4)&amp;LEFT(M13,LEN(M13)-4)),'9- Matriz de Calor '!$D$18:$E$42,2,0)," - ",RIGHT(H13,1)*RIGHT(M13,1)),"")</f>
        <v>Bajo - 2</v>
      </c>
      <c r="O13" s="460"/>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c r="AW13" s="253"/>
      <c r="AX13" s="253"/>
      <c r="AY13" s="253"/>
      <c r="AZ13" s="253"/>
      <c r="BA13" s="253"/>
      <c r="BB13" s="253"/>
      <c r="BC13" s="253"/>
      <c r="BD13" s="253"/>
      <c r="BE13" s="253"/>
      <c r="BF13" s="253"/>
      <c r="BG13" s="253"/>
      <c r="BH13" s="253"/>
      <c r="BI13" s="253"/>
      <c r="BJ13" s="253"/>
      <c r="BK13" s="253"/>
      <c r="BL13" s="253"/>
      <c r="BM13" s="253"/>
      <c r="BN13" s="253"/>
      <c r="BO13" s="253"/>
      <c r="BP13" s="253"/>
      <c r="BQ13" s="253"/>
      <c r="BR13" s="253"/>
      <c r="BS13" s="253"/>
      <c r="BT13" s="253"/>
      <c r="BU13" s="253"/>
      <c r="BV13" s="253"/>
      <c r="BW13" s="253"/>
      <c r="BX13" s="253"/>
      <c r="BY13" s="253"/>
      <c r="BZ13" s="253"/>
      <c r="CA13" s="253"/>
      <c r="CB13" s="253"/>
      <c r="CC13" s="253"/>
      <c r="CD13" s="253"/>
      <c r="CE13" s="253"/>
      <c r="CF13" s="253"/>
      <c r="CG13" s="253"/>
      <c r="CH13" s="253"/>
      <c r="CI13" s="253"/>
      <c r="CJ13" s="253"/>
      <c r="CK13" s="253"/>
      <c r="CL13" s="253"/>
      <c r="CM13" s="253"/>
      <c r="CN13" s="253"/>
      <c r="CO13" s="253"/>
      <c r="CP13" s="253"/>
      <c r="CQ13" s="253"/>
      <c r="CR13" s="253"/>
      <c r="CS13" s="253"/>
      <c r="CT13" s="253"/>
      <c r="CU13" s="253"/>
      <c r="CV13" s="253"/>
      <c r="CW13" s="253"/>
      <c r="CX13" s="253"/>
      <c r="CY13" s="253"/>
      <c r="CZ13" s="253"/>
      <c r="DA13" s="253"/>
      <c r="DB13" s="253"/>
      <c r="DC13" s="253"/>
      <c r="DD13" s="253"/>
      <c r="DE13" s="253"/>
      <c r="DF13" s="253"/>
      <c r="DG13" s="253"/>
      <c r="DH13" s="253"/>
      <c r="DI13" s="253"/>
      <c r="DJ13" s="253"/>
      <c r="DK13" s="253"/>
      <c r="DL13" s="253"/>
      <c r="DM13" s="253"/>
      <c r="DN13" s="253"/>
      <c r="DO13" s="253"/>
      <c r="DP13" s="253"/>
      <c r="DQ13" s="253"/>
      <c r="DR13" s="253"/>
      <c r="DS13" s="253"/>
      <c r="DT13" s="253"/>
      <c r="DU13" s="253"/>
      <c r="DV13" s="253"/>
      <c r="DW13" s="253"/>
      <c r="DX13" s="253"/>
      <c r="DY13" s="253"/>
      <c r="DZ13" s="253"/>
      <c r="EA13" s="253"/>
      <c r="EB13" s="253"/>
      <c r="EC13" s="253"/>
      <c r="ED13" s="253"/>
      <c r="EE13" s="253"/>
      <c r="EF13" s="253"/>
      <c r="EG13" s="253"/>
      <c r="EH13" s="253"/>
      <c r="EI13" s="253"/>
      <c r="EJ13" s="253"/>
      <c r="EK13" s="253"/>
      <c r="EL13" s="253"/>
      <c r="EM13" s="253"/>
      <c r="EN13" s="253"/>
      <c r="EO13" s="253"/>
      <c r="EP13" s="253"/>
      <c r="EQ13" s="253"/>
      <c r="ER13" s="253"/>
      <c r="ES13" s="253"/>
      <c r="ET13" s="253"/>
      <c r="EU13" s="253"/>
      <c r="EV13" s="253"/>
      <c r="EW13" s="253"/>
      <c r="EX13" s="253"/>
      <c r="EY13" s="253"/>
      <c r="EZ13" s="253"/>
      <c r="FA13" s="253"/>
      <c r="FB13" s="253"/>
      <c r="FC13" s="253"/>
      <c r="FD13" s="253"/>
      <c r="FE13" s="253"/>
      <c r="FF13" s="253"/>
      <c r="FG13" s="253"/>
      <c r="FH13" s="253"/>
      <c r="FI13" s="253"/>
      <c r="FJ13" s="253"/>
      <c r="FK13" s="253"/>
      <c r="FL13" s="253"/>
      <c r="FM13" s="253"/>
      <c r="FN13" s="253"/>
      <c r="FO13" s="253"/>
      <c r="FP13" s="253"/>
      <c r="FQ13" s="253"/>
      <c r="FR13" s="253"/>
      <c r="FS13" s="253"/>
      <c r="FT13" s="253"/>
      <c r="FU13" s="253"/>
      <c r="FV13" s="253"/>
      <c r="FW13" s="253"/>
      <c r="FX13" s="253"/>
      <c r="FY13" s="253"/>
      <c r="FZ13" s="253"/>
      <c r="GA13" s="253"/>
      <c r="GB13" s="253"/>
      <c r="GC13" s="253"/>
      <c r="GD13" s="253"/>
      <c r="GE13" s="253"/>
      <c r="GF13" s="253"/>
      <c r="GG13" s="253"/>
      <c r="GH13" s="253"/>
      <c r="GI13" s="253"/>
      <c r="GJ13" s="253"/>
      <c r="GK13" s="253"/>
      <c r="GL13" s="253"/>
      <c r="GM13" s="253"/>
      <c r="GN13" s="253"/>
      <c r="GO13" s="253"/>
      <c r="GP13" s="253"/>
      <c r="GQ13" s="253"/>
      <c r="GR13" s="253"/>
      <c r="GS13" s="253"/>
      <c r="GT13" s="253"/>
      <c r="GU13" s="253"/>
      <c r="GV13" s="253"/>
      <c r="GW13" s="253"/>
      <c r="GX13" s="253"/>
      <c r="GY13" s="253"/>
      <c r="GZ13" s="253"/>
      <c r="HA13" s="253"/>
      <c r="HB13" s="253"/>
      <c r="HC13" s="253"/>
      <c r="HD13" s="253"/>
      <c r="HE13" s="253"/>
      <c r="HF13" s="253"/>
      <c r="HG13" s="253"/>
      <c r="HH13" s="253"/>
      <c r="HI13" s="253"/>
      <c r="HJ13" s="253"/>
      <c r="HK13" s="253"/>
      <c r="HL13" s="253"/>
      <c r="HM13" s="253"/>
      <c r="HN13" s="253"/>
      <c r="HO13" s="253"/>
      <c r="HP13" s="253"/>
      <c r="HQ13" s="253"/>
      <c r="HR13" s="253"/>
      <c r="HS13" s="253"/>
      <c r="HT13" s="253"/>
      <c r="HU13" s="253"/>
      <c r="HV13" s="253"/>
      <c r="HW13" s="253"/>
      <c r="HX13" s="253"/>
      <c r="HY13" s="253"/>
      <c r="HZ13" s="253"/>
      <c r="IA13" s="253"/>
      <c r="IB13" s="253"/>
      <c r="IC13" s="253"/>
      <c r="ID13" s="253"/>
      <c r="IE13" s="253"/>
      <c r="IF13" s="253"/>
      <c r="IG13" s="253"/>
      <c r="IH13" s="253"/>
      <c r="II13" s="253"/>
      <c r="IJ13" s="253"/>
      <c r="IK13" s="253"/>
      <c r="IL13" s="253"/>
      <c r="IM13" s="253"/>
      <c r="IN13" s="253"/>
      <c r="IO13" s="253"/>
      <c r="IP13" s="253"/>
      <c r="IQ13" s="253"/>
      <c r="IR13" s="253"/>
      <c r="IS13" s="253"/>
      <c r="IT13" s="253"/>
      <c r="IU13" s="253"/>
      <c r="IV13" s="253"/>
      <c r="IW13" s="253"/>
    </row>
    <row r="14" spans="1:257" s="254" customFormat="1" ht="48" thickBot="1">
      <c r="A14" s="464"/>
      <c r="B14" s="420"/>
      <c r="C14" s="420"/>
      <c r="D14" s="248" t="s">
        <v>308</v>
      </c>
      <c r="E14" s="252">
        <v>100</v>
      </c>
      <c r="F14" s="252">
        <v>4</v>
      </c>
      <c r="G14" s="297">
        <f t="shared" si="0"/>
        <v>0.04</v>
      </c>
      <c r="H14" s="244"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244" t="s">
        <v>297</v>
      </c>
      <c r="J14" s="243" t="s">
        <v>298</v>
      </c>
      <c r="K14" s="244" t="str">
        <f>IFERROR(CONCATENATE(INDEX('8- Políticas de Administración '!$B$16:$F$53,MATCH('5- Identificación de Riesgos'!J14,'8- Políticas de Administración '!$C$16:$C$54,0),1)," - ",L14),"")</f>
        <v>Moderado - 3</v>
      </c>
      <c r="L14" s="245">
        <f>IFERROR(VLOOKUP(INDEX('8- Políticas de Administración '!$B$16:$F$63,MATCH('5- Identificación de Riesgos'!J14,'8- Políticas de Administración '!$C$16:$C$64,0),1),'8- Políticas de Administración '!$B$16:$F$64,5,FALSE),"")</f>
        <v>3</v>
      </c>
      <c r="M14" s="244" t="str">
        <f>IFERROR(CONCATENATE(INDEX('8- Políticas de Administración '!$B$16:$F$53,MATCH(ROUND(AVERAGE(L14:L18),0),'8- Políticas de Administración '!$F$16:$F$53,0),1)," - ",ROUND(AVERAGE(L14:L18),0)),"")</f>
        <v>Menor - 2</v>
      </c>
      <c r="N14" s="244" t="str">
        <f>IFERROR(CONCATENATE(VLOOKUP((LEFT(H14,LEN(H14)-4)&amp;LEFT(M14,LEN(M14)-4)),'9- Matriz de Calor '!$D$18:$E$42,2,0)," - ",RIGHT(H14,1)*RIGHT(M14,1)),"")</f>
        <v>Bajo - 2</v>
      </c>
      <c r="O14" s="460"/>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c r="AW14" s="253"/>
      <c r="AX14" s="253"/>
      <c r="AY14" s="253"/>
      <c r="AZ14" s="253"/>
      <c r="BA14" s="253"/>
      <c r="BB14" s="253"/>
      <c r="BC14" s="253"/>
      <c r="BD14" s="253"/>
      <c r="BE14" s="253"/>
      <c r="BF14" s="253"/>
      <c r="BG14" s="253"/>
      <c r="BH14" s="253"/>
      <c r="BI14" s="253"/>
      <c r="BJ14" s="253"/>
      <c r="BK14" s="253"/>
      <c r="BL14" s="253"/>
      <c r="BM14" s="253"/>
      <c r="BN14" s="253"/>
      <c r="BO14" s="253"/>
      <c r="BP14" s="253"/>
      <c r="BQ14" s="253"/>
      <c r="BR14" s="253"/>
      <c r="BS14" s="253"/>
      <c r="BT14" s="253"/>
      <c r="BU14" s="253"/>
      <c r="BV14" s="253"/>
      <c r="BW14" s="253"/>
      <c r="BX14" s="253"/>
      <c r="BY14" s="253"/>
      <c r="BZ14" s="253"/>
      <c r="CA14" s="253"/>
      <c r="CB14" s="253"/>
      <c r="CC14" s="253"/>
      <c r="CD14" s="253"/>
      <c r="CE14" s="253"/>
      <c r="CF14" s="253"/>
      <c r="CG14" s="253"/>
      <c r="CH14" s="253"/>
      <c r="CI14" s="253"/>
      <c r="CJ14" s="253"/>
      <c r="CK14" s="253"/>
      <c r="CL14" s="253"/>
      <c r="CM14" s="253"/>
      <c r="CN14" s="253"/>
      <c r="CO14" s="253"/>
      <c r="CP14" s="253"/>
      <c r="CQ14" s="253"/>
      <c r="CR14" s="253"/>
      <c r="CS14" s="253"/>
      <c r="CT14" s="253"/>
      <c r="CU14" s="253"/>
      <c r="CV14" s="253"/>
      <c r="CW14" s="253"/>
      <c r="CX14" s="253"/>
      <c r="CY14" s="253"/>
      <c r="CZ14" s="253"/>
      <c r="DA14" s="253"/>
      <c r="DB14" s="253"/>
      <c r="DC14" s="253"/>
      <c r="DD14" s="253"/>
      <c r="DE14" s="253"/>
      <c r="DF14" s="253"/>
      <c r="DG14" s="253"/>
      <c r="DH14" s="253"/>
      <c r="DI14" s="253"/>
      <c r="DJ14" s="253"/>
      <c r="DK14" s="253"/>
      <c r="DL14" s="253"/>
      <c r="DM14" s="253"/>
      <c r="DN14" s="253"/>
      <c r="DO14" s="253"/>
      <c r="DP14" s="253"/>
      <c r="DQ14" s="253"/>
      <c r="DR14" s="253"/>
      <c r="DS14" s="253"/>
      <c r="DT14" s="253"/>
      <c r="DU14" s="253"/>
      <c r="DV14" s="253"/>
      <c r="DW14" s="253"/>
      <c r="DX14" s="253"/>
      <c r="DY14" s="253"/>
      <c r="DZ14" s="253"/>
      <c r="EA14" s="253"/>
      <c r="EB14" s="253"/>
      <c r="EC14" s="253"/>
      <c r="ED14" s="253"/>
      <c r="EE14" s="253"/>
      <c r="EF14" s="253"/>
      <c r="EG14" s="253"/>
      <c r="EH14" s="253"/>
      <c r="EI14" s="253"/>
      <c r="EJ14" s="253"/>
      <c r="EK14" s="253"/>
      <c r="EL14" s="253"/>
      <c r="EM14" s="253"/>
      <c r="EN14" s="253"/>
      <c r="EO14" s="253"/>
      <c r="EP14" s="253"/>
      <c r="EQ14" s="253"/>
      <c r="ER14" s="253"/>
      <c r="ES14" s="253"/>
      <c r="ET14" s="253"/>
      <c r="EU14" s="253"/>
      <c r="EV14" s="253"/>
      <c r="EW14" s="253"/>
      <c r="EX14" s="253"/>
      <c r="EY14" s="253"/>
      <c r="EZ14" s="253"/>
      <c r="FA14" s="253"/>
      <c r="FB14" s="253"/>
      <c r="FC14" s="253"/>
      <c r="FD14" s="253"/>
      <c r="FE14" s="253"/>
      <c r="FF14" s="253"/>
      <c r="FG14" s="253"/>
      <c r="FH14" s="253"/>
      <c r="FI14" s="253"/>
      <c r="FJ14" s="253"/>
      <c r="FK14" s="253"/>
      <c r="FL14" s="253"/>
      <c r="FM14" s="253"/>
      <c r="FN14" s="253"/>
      <c r="FO14" s="253"/>
      <c r="FP14" s="253"/>
      <c r="FQ14" s="253"/>
      <c r="FR14" s="253"/>
      <c r="FS14" s="253"/>
      <c r="FT14" s="253"/>
      <c r="FU14" s="253"/>
      <c r="FV14" s="253"/>
      <c r="FW14" s="253"/>
      <c r="FX14" s="253"/>
      <c r="FY14" s="253"/>
      <c r="FZ14" s="253"/>
      <c r="GA14" s="253"/>
      <c r="GB14" s="253"/>
      <c r="GC14" s="253"/>
      <c r="GD14" s="253"/>
      <c r="GE14" s="253"/>
      <c r="GF14" s="253"/>
      <c r="GG14" s="253"/>
      <c r="GH14" s="253"/>
      <c r="GI14" s="253"/>
      <c r="GJ14" s="253"/>
      <c r="GK14" s="253"/>
      <c r="GL14" s="253"/>
      <c r="GM14" s="253"/>
      <c r="GN14" s="253"/>
      <c r="GO14" s="253"/>
      <c r="GP14" s="253"/>
      <c r="GQ14" s="253"/>
      <c r="GR14" s="253"/>
      <c r="GS14" s="253"/>
      <c r="GT14" s="253"/>
      <c r="GU14" s="253"/>
      <c r="GV14" s="253"/>
      <c r="GW14" s="253"/>
      <c r="GX14" s="253"/>
      <c r="GY14" s="253"/>
      <c r="GZ14" s="253"/>
      <c r="HA14" s="253"/>
      <c r="HB14" s="253"/>
      <c r="HC14" s="253"/>
      <c r="HD14" s="253"/>
      <c r="HE14" s="253"/>
      <c r="HF14" s="253"/>
      <c r="HG14" s="253"/>
      <c r="HH14" s="253"/>
      <c r="HI14" s="253"/>
      <c r="HJ14" s="253"/>
      <c r="HK14" s="253"/>
      <c r="HL14" s="253"/>
      <c r="HM14" s="253"/>
      <c r="HN14" s="253"/>
      <c r="HO14" s="253"/>
      <c r="HP14" s="253"/>
      <c r="HQ14" s="253"/>
      <c r="HR14" s="253"/>
      <c r="HS14" s="253"/>
      <c r="HT14" s="253"/>
      <c r="HU14" s="253"/>
      <c r="HV14" s="253"/>
      <c r="HW14" s="253"/>
      <c r="HX14" s="253"/>
      <c r="HY14" s="253"/>
      <c r="HZ14" s="253"/>
      <c r="IA14" s="253"/>
      <c r="IB14" s="253"/>
      <c r="IC14" s="253"/>
      <c r="ID14" s="253"/>
      <c r="IE14" s="253"/>
      <c r="IF14" s="253"/>
      <c r="IG14" s="253"/>
      <c r="IH14" s="253"/>
      <c r="II14" s="253"/>
      <c r="IJ14" s="253"/>
      <c r="IK14" s="253"/>
      <c r="IL14" s="253"/>
      <c r="IM14" s="253"/>
      <c r="IN14" s="253"/>
      <c r="IO14" s="253"/>
      <c r="IP14" s="253"/>
      <c r="IQ14" s="253"/>
      <c r="IR14" s="253"/>
      <c r="IS14" s="253"/>
      <c r="IT14" s="253"/>
      <c r="IU14" s="253"/>
      <c r="IV14" s="253"/>
      <c r="IW14" s="253"/>
    </row>
    <row r="15" spans="1:257" ht="36" customHeight="1">
      <c r="A15" s="412">
        <v>2</v>
      </c>
      <c r="B15" s="415" t="s">
        <v>309</v>
      </c>
      <c r="C15" s="418" t="s">
        <v>310</v>
      </c>
      <c r="D15" s="249" t="s">
        <v>311</v>
      </c>
      <c r="E15" s="252">
        <v>100</v>
      </c>
      <c r="F15" s="252">
        <v>25</v>
      </c>
      <c r="G15" s="297">
        <f t="shared" si="0"/>
        <v>0.25</v>
      </c>
      <c r="H15" s="244"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244" t="s">
        <v>300</v>
      </c>
      <c r="J15" s="243" t="s">
        <v>301</v>
      </c>
      <c r="K15" s="244" t="str">
        <f>IFERROR(CONCATENATE(INDEX('8- Políticas de Administración '!$B$16:$F$53,MATCH('5- Identificación de Riesgos'!J15,'8- Políticas de Administración '!$C$16:$C$54,0),1)," - ",L15),"")</f>
        <v>Menor - 2</v>
      </c>
      <c r="L15" s="245">
        <f>IFERROR(VLOOKUP(INDEX('8- Políticas de Administración '!$B$16:$F$63,MATCH('5- Identificación de Riesgos'!J15,'8- Políticas de Administración '!$C$16:$C$64,0),1),'8- Políticas de Administración '!$B$16:$F$64,5,FALSE),"")</f>
        <v>2</v>
      </c>
      <c r="M15" s="244" t="str">
        <f>IFERROR(CONCATENATE(INDEX('8- Políticas de Administración '!$B$16:$F$53,MATCH(ROUND(AVERAGE(L15:L19),0),'8- Políticas de Administración '!$F$16:$F$53,0),1)," - ",ROUND(AVERAGE(L15:L19),0)),"")</f>
        <v>Menor - 2</v>
      </c>
      <c r="N15" s="244" t="str">
        <f>IFERROR(CONCATENATE(VLOOKUP((LEFT(H15,LEN(H15)-4)&amp;LEFT(M15,LEN(M15)-4)),'9- Matriz de Calor '!$D$18:$E$42,2,0)," - ",RIGHT(H15,1)*RIGHT(M15,1)),"")</f>
        <v>Moderado - 6</v>
      </c>
      <c r="O15" s="460">
        <f>RIGHT(H15,1)*RIGHT(M15,1)</f>
        <v>6</v>
      </c>
    </row>
    <row r="16" spans="1:257" ht="33" customHeight="1">
      <c r="A16" s="413"/>
      <c r="B16" s="416"/>
      <c r="C16" s="419"/>
      <c r="D16" s="249" t="s">
        <v>312</v>
      </c>
      <c r="E16" s="252">
        <v>100</v>
      </c>
      <c r="F16" s="252">
        <v>25</v>
      </c>
      <c r="G16" s="297">
        <f t="shared" si="0"/>
        <v>0.25</v>
      </c>
      <c r="H16" s="244"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Media - 3</v>
      </c>
      <c r="I16" s="244" t="s">
        <v>300</v>
      </c>
      <c r="J16" s="243" t="s">
        <v>301</v>
      </c>
      <c r="K16" s="244" t="str">
        <f>IFERROR(CONCATENATE(INDEX('8- Políticas de Administración '!$B$16:$F$53,MATCH('5- Identificación de Riesgos'!J16,'8- Políticas de Administración '!$C$16:$C$54,0),1)," - ",L16),"")</f>
        <v>Menor - 2</v>
      </c>
      <c r="L16" s="245">
        <f>IFERROR(VLOOKUP(INDEX('8- Políticas de Administración '!$B$16:$F$63,MATCH('5- Identificación de Riesgos'!J16,'8- Políticas de Administración '!$C$16:$C$64,0),1),'8- Políticas de Administración '!$B$16:$F$64,5,FALSE),"")</f>
        <v>2</v>
      </c>
      <c r="M16" s="244" t="str">
        <f>IFERROR(CONCATENATE(INDEX('8- Políticas de Administración '!$B$16:$F$53,MATCH(ROUND(AVERAGE(L16:L20),0),'8- Políticas de Administración '!$F$16:$F$53,0),1)," - ",ROUND(AVERAGE(L16:L20),0)),"")</f>
        <v>Menor - 2</v>
      </c>
      <c r="N16" s="244" t="str">
        <f>IFERROR(CONCATENATE(VLOOKUP((LEFT(H16,LEN(H16)-4)&amp;LEFT(M16,LEN(M16)-4)),'9- Matriz de Calor '!$D$18:$E$42,2,0)," - ",RIGHT(H16,1)*RIGHT(M16,1)),"")</f>
        <v>Moderado - 6</v>
      </c>
      <c r="O16" s="460"/>
    </row>
    <row r="17" spans="1:257" ht="34.5" customHeight="1">
      <c r="A17" s="413"/>
      <c r="B17" s="416"/>
      <c r="C17" s="419"/>
      <c r="D17" s="248" t="s">
        <v>313</v>
      </c>
      <c r="E17" s="252">
        <v>100</v>
      </c>
      <c r="F17" s="252">
        <v>25</v>
      </c>
      <c r="G17" s="297">
        <f t="shared" si="0"/>
        <v>0.25</v>
      </c>
      <c r="H17" s="244"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Media - 3</v>
      </c>
      <c r="I17" s="244" t="s">
        <v>306</v>
      </c>
      <c r="J17" s="243" t="s">
        <v>307</v>
      </c>
      <c r="K17" s="244" t="str">
        <f>IFERROR(CONCATENATE(INDEX('8- Políticas de Administración '!$B$16:$F$53,MATCH('5- Identificación de Riesgos'!J17,'8- Políticas de Administración '!$C$16:$C$54,0),1)," - ",L17),"")</f>
        <v>Leve - 1</v>
      </c>
      <c r="L17" s="245">
        <f>IFERROR(VLOOKUP(INDEX('8- Políticas de Administración '!$B$16:$F$63,MATCH('5- Identificación de Riesgos'!J17,'8- Políticas de Administración '!$C$16:$C$64,0),1),'8- Políticas de Administración '!$B$16:$F$64,5,FALSE),"")</f>
        <v>1</v>
      </c>
      <c r="M17" s="244" t="str">
        <f>IFERROR(CONCATENATE(INDEX('8- Políticas de Administración '!$B$16:$F$53,MATCH(ROUND(AVERAGE(L17:L21),0),'8- Políticas de Administración '!$F$16:$F$53,0),1)," - ",ROUND(AVERAGE(L17:L21),0)),"")</f>
        <v>Menor - 2</v>
      </c>
      <c r="N17" s="244" t="str">
        <f>IFERROR(CONCATENATE(VLOOKUP((LEFT(H17,LEN(H17)-4)&amp;LEFT(M17,LEN(M17)-4)),'9- Matriz de Calor '!$D$18:$E$42,2,0)," - ",RIGHT(H17,1)*RIGHT(M17,1)),"")</f>
        <v>Moderado - 6</v>
      </c>
      <c r="O17" s="460"/>
    </row>
    <row r="18" spans="1:257" ht="28.5" customHeight="1">
      <c r="A18" s="413"/>
      <c r="B18" s="416"/>
      <c r="C18" s="419"/>
      <c r="D18" s="248" t="s">
        <v>314</v>
      </c>
      <c r="E18" s="252">
        <v>100</v>
      </c>
      <c r="F18" s="252">
        <v>25</v>
      </c>
      <c r="G18" s="297">
        <f t="shared" si="0"/>
        <v>0.25</v>
      </c>
      <c r="H18" s="244"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Media - 3</v>
      </c>
      <c r="I18" s="244" t="s">
        <v>303</v>
      </c>
      <c r="J18" s="243" t="s">
        <v>315</v>
      </c>
      <c r="K18" s="244" t="str">
        <f>IFERROR(CONCATENATE(INDEX('8- Políticas de Administración '!$B$16:$F$53,MATCH('5- Identificación de Riesgos'!J18,'8- Políticas de Administración '!$C$16:$C$54,0),1)," - ",L18),"")</f>
        <v>Moderado - 3</v>
      </c>
      <c r="L18" s="245">
        <f>IFERROR(VLOOKUP(INDEX('8- Políticas de Administración '!$B$16:$F$63,MATCH('5- Identificación de Riesgos'!J18,'8- Políticas de Administración '!$C$16:$C$64,0),1),'8- Políticas de Administración '!$B$16:$F$64,5,FALSE),"")</f>
        <v>3</v>
      </c>
      <c r="M18" s="244" t="str">
        <f>IFERROR(CONCATENATE(INDEX('8- Políticas de Administración '!$B$16:$F$53,MATCH(ROUND(AVERAGE(L18:L22),0),'8- Políticas de Administración '!$F$16:$F$53,0),1)," - ",ROUND(AVERAGE(L18:L22),0)),"")</f>
        <v>Menor - 2</v>
      </c>
      <c r="N18" s="244" t="str">
        <f>IFERROR(CONCATENATE(VLOOKUP((LEFT(H18,LEN(H18)-4)&amp;LEFT(M18,LEN(M18)-4)),'9- Matriz de Calor '!$D$18:$E$42,2,0)," - ",RIGHT(H18,1)*RIGHT(M18,1)),"")</f>
        <v>Moderado - 6</v>
      </c>
      <c r="O18" s="460"/>
    </row>
    <row r="19" spans="1:257" ht="32.25" thickBot="1">
      <c r="A19" s="414"/>
      <c r="B19" s="417"/>
      <c r="C19" s="420"/>
      <c r="D19" s="248" t="s">
        <v>316</v>
      </c>
      <c r="E19" s="252">
        <v>100</v>
      </c>
      <c r="F19" s="252">
        <v>40</v>
      </c>
      <c r="G19" s="297">
        <f t="shared" si="0"/>
        <v>0.4</v>
      </c>
      <c r="H19" s="244"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Alta - 4</v>
      </c>
      <c r="I19" s="244" t="s">
        <v>306</v>
      </c>
      <c r="J19" s="243" t="s">
        <v>307</v>
      </c>
      <c r="K19" s="244" t="str">
        <f>IFERROR(CONCATENATE(INDEX('8- Políticas de Administración '!$B$16:$F$53,MATCH('5- Identificación de Riesgos'!J19,'8- Políticas de Administración '!$C$16:$C$54,0),1)," - ",L19),"")</f>
        <v>Leve - 1</v>
      </c>
      <c r="L19" s="245">
        <f>IFERROR(VLOOKUP(INDEX('8- Políticas de Administración '!$B$16:$F$63,MATCH('5- Identificación de Riesgos'!J19,'8- Políticas de Administración '!$C$16:$C$64,0),1),'8- Políticas de Administración '!$B$16:$F$64,5,FALSE),"")</f>
        <v>1</v>
      </c>
      <c r="M19" s="244" t="str">
        <f>IFERROR(CONCATENATE(INDEX('8- Políticas de Administración '!$B$16:$F$53,MATCH(ROUND(AVERAGE(L19:L23),0),'8- Políticas de Administración '!$F$16:$F$53,0),1)," - ",ROUND(AVERAGE(L19:L23),0)),"")</f>
        <v>Menor - 2</v>
      </c>
      <c r="N19" s="244" t="str">
        <f>IFERROR(CONCATENATE(VLOOKUP((LEFT(H19,LEN(H19)-4)&amp;LEFT(M19,LEN(M19)-4)),'9- Matriz de Calor '!$D$18:$E$42,2,0)," - ",RIGHT(H19,1)*RIGHT(M19,1)),"")</f>
        <v>Moderado - 8</v>
      </c>
      <c r="O19" s="460"/>
    </row>
    <row r="20" spans="1:257" ht="47.25" customHeight="1">
      <c r="A20" s="412">
        <v>3</v>
      </c>
      <c r="B20" s="415" t="s">
        <v>317</v>
      </c>
      <c r="C20" s="418" t="s">
        <v>318</v>
      </c>
      <c r="D20" s="249" t="s">
        <v>319</v>
      </c>
      <c r="E20" s="252">
        <v>100</v>
      </c>
      <c r="F20" s="252">
        <v>9</v>
      </c>
      <c r="G20" s="297">
        <f t="shared" si="0"/>
        <v>0.09</v>
      </c>
      <c r="H20" s="24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44" t="s">
        <v>300</v>
      </c>
      <c r="J20" s="243" t="s">
        <v>320</v>
      </c>
      <c r="K20" s="244" t="str">
        <f>IFERROR(CONCATENATE(INDEX('8- Políticas de Administración '!$B$16:$F$53,MATCH('5- Identificación de Riesgos'!J20,'8- Políticas de Administración '!$C$16:$C$54,0),1)," - ",L20),"")</f>
        <v>Leve - 1</v>
      </c>
      <c r="L20" s="245">
        <f>IFERROR(VLOOKUP(INDEX('8- Políticas de Administración '!$B$16:$F$63,MATCH('5- Identificación de Riesgos'!J20,'8- Políticas de Administración '!$C$16:$C$64,0),1),'8- Políticas de Administración '!$B$16:$F$64,5,FALSE),"")</f>
        <v>1</v>
      </c>
      <c r="M20" s="244" t="str">
        <f>IFERROR(CONCATENATE(INDEX('8- Políticas de Administración '!$B$16:$F$53,MATCH(ROUND(AVERAGE(L20:L24),0),'8- Políticas de Administración '!$F$16:$F$53,0),1)," - ",ROUND(AVERAGE(L20:L24),0)),"")</f>
        <v>Moderado - 3</v>
      </c>
      <c r="N20" s="244" t="str">
        <f>IFERROR(CONCATENATE(VLOOKUP((LEFT(H20,LEN(H20)-4)&amp;LEFT(M20,LEN(M20)-4)),'9- Matriz de Calor '!$D$18:$E$42,2,0)," - ",RIGHT(H20,1)*RIGHT(M20,1)),"")</f>
        <v>Moderado - 6</v>
      </c>
      <c r="O20" s="460">
        <f>RIGHT(H20,1)*RIGHT(M20,1)</f>
        <v>6</v>
      </c>
    </row>
    <row r="21" spans="1:257" ht="31.5">
      <c r="A21" s="413"/>
      <c r="B21" s="416"/>
      <c r="C21" s="419"/>
      <c r="D21" s="248" t="s">
        <v>321</v>
      </c>
      <c r="E21" s="252">
        <v>100</v>
      </c>
      <c r="F21" s="252">
        <v>25</v>
      </c>
      <c r="G21" s="297">
        <f t="shared" si="0"/>
        <v>0.25</v>
      </c>
      <c r="H21" s="244" t="str">
        <f>CONCATENATE(IF(G21&lt;='8-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 - ",VLOOKUP(IF(G21&lt;='8- Políticas de Administración '!$D$6,'8- Políticas de Administración '!$B$6,IF(G21&lt;='8- Políticas de Administración '!$D$7,'8- Políticas de Administración '!$B$7,IF(G21&lt;='8- Políticas de Administración '!$D$8,'8- Políticas de Administración '!$B$8,IF(G21&lt;='8- Políticas de Administración '!$D$9,'8- Políticas de Administración '!$B$9,IF(G21&lt;='8- Políticas de Administración '!$D$10,'8- Políticas de Administración '!$B$10,"Probabilidad no valida"))))),'8- Políticas de Administración '!$B$6:$F$10,5,FALSE))</f>
        <v>Media - 3</v>
      </c>
      <c r="I21" s="244" t="s">
        <v>300</v>
      </c>
      <c r="J21" s="243" t="s">
        <v>322</v>
      </c>
      <c r="K21" s="244" t="str">
        <f>IFERROR(CONCATENATE(INDEX('8- Políticas de Administración '!$B$16:$F$53,MATCH('5- Identificación de Riesgos'!J21,'8- Políticas de Administración '!$C$16:$C$54,0),1)," - ",L21),"")</f>
        <v>Moderado - 3</v>
      </c>
      <c r="L21" s="245">
        <f>IFERROR(VLOOKUP(INDEX('8- Políticas de Administración '!$B$16:$F$63,MATCH('5- Identificación de Riesgos'!J21,'8- Políticas de Administración '!$C$16:$C$64,0),1),'8- Políticas de Administración '!$B$16:$F$64,5,FALSE),"")</f>
        <v>3</v>
      </c>
      <c r="M21" s="244" t="str">
        <f>IFERROR(CONCATENATE(INDEX('8- Políticas de Administración '!$B$16:$F$53,MATCH(ROUND(AVERAGE(L21:L25),0),'8- Políticas de Administración '!$F$16:$F$53,0),1)," - ",ROUND(AVERAGE(L21:L25),0)),"")</f>
        <v>Moderado - 3</v>
      </c>
      <c r="N21" s="244" t="str">
        <f>IFERROR(CONCATENATE(VLOOKUP((LEFT(H21,LEN(H21)-4)&amp;LEFT(M21,LEN(M21)-4)),'9- Matriz de Calor '!$D$18:$E$42,2,0)," - ",RIGHT(H21,1)*RIGHT(M21,1)),"")</f>
        <v>Moderado - 9</v>
      </c>
      <c r="O21" s="460"/>
    </row>
    <row r="22" spans="1:257" ht="47.25">
      <c r="A22" s="413"/>
      <c r="B22" s="416"/>
      <c r="C22" s="419"/>
      <c r="D22" s="249" t="s">
        <v>323</v>
      </c>
      <c r="E22" s="252">
        <v>100</v>
      </c>
      <c r="F22" s="252">
        <v>4</v>
      </c>
      <c r="G22" s="297">
        <f t="shared" si="0"/>
        <v>0.04</v>
      </c>
      <c r="H22" s="244"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244" t="s">
        <v>300</v>
      </c>
      <c r="J22" s="243" t="s">
        <v>322</v>
      </c>
      <c r="K22" s="244" t="str">
        <f>IFERROR(CONCATENATE(INDEX('8- Políticas de Administración '!$B$16:$F$53,MATCH('5- Identificación de Riesgos'!J22,'8- Políticas de Administración '!$C$16:$C$54,0),1)," - ",L22),"")</f>
        <v>Moderado - 3</v>
      </c>
      <c r="L22" s="245">
        <f>IFERROR(VLOOKUP(INDEX('8- Políticas de Administración '!$B$16:$F$63,MATCH('5- Identificación de Riesgos'!J22,'8- Políticas de Administración '!$C$16:$C$64,0),1),'8- Políticas de Administración '!$B$16:$F$64,5,FALSE),"")</f>
        <v>3</v>
      </c>
      <c r="M22" s="244" t="str">
        <f>IFERROR(CONCATENATE(INDEX('8- Políticas de Administración '!$B$16:$F$53,MATCH(ROUND(AVERAGE(L22:L26),0),'8- Políticas de Administración '!$F$16:$F$53,0),1)," - ",ROUND(AVERAGE(L22:L26),0)),"")</f>
        <v>Menor - 2</v>
      </c>
      <c r="N22" s="244" t="str">
        <f>IFERROR(CONCATENATE(VLOOKUP((LEFT(H22,LEN(H22)-4)&amp;LEFT(M22,LEN(M22)-4)),'9- Matriz de Calor '!$D$18:$E$42,2,0)," - ",RIGHT(H22,1)*RIGHT(M22,1)),"")</f>
        <v>Bajo - 2</v>
      </c>
      <c r="O22" s="460"/>
    </row>
    <row r="23" spans="1:257" ht="47.25">
      <c r="A23" s="413"/>
      <c r="B23" s="416"/>
      <c r="C23" s="419"/>
      <c r="D23" s="248" t="s">
        <v>324</v>
      </c>
      <c r="E23" s="252">
        <v>100</v>
      </c>
      <c r="F23" s="252">
        <v>9</v>
      </c>
      <c r="G23" s="297">
        <f t="shared" si="0"/>
        <v>0.09</v>
      </c>
      <c r="H23" s="244" t="str">
        <f>CONCATENATE(IF(G23&lt;='8-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 - ",VLOOKUP(IF(G23&lt;='8- Políticas de Administración '!$D$6,'8- Políticas de Administración '!$B$6,IF(G23&lt;='8- Políticas de Administración '!$D$7,'8- Políticas de Administración '!$B$7,IF(G23&lt;='8- Políticas de Administración '!$D$8,'8- Políticas de Administración '!$B$8,IF(G23&lt;='8- Políticas de Administración '!$D$9,'8- Políticas de Administración '!$B$9,IF(G23&lt;='8- Políticas de Administración '!$D$10,'8- Políticas de Administración '!$B$10,"Probabilidad no valida"))))),'8- Políticas de Administración '!$B$6:$F$10,5,FALSE))</f>
        <v>Baja - 2</v>
      </c>
      <c r="I23" s="244" t="s">
        <v>300</v>
      </c>
      <c r="J23" s="243" t="s">
        <v>301</v>
      </c>
      <c r="K23" s="244" t="str">
        <f>IFERROR(CONCATENATE(INDEX('8- Políticas de Administración '!$B$16:$F$53,MATCH('5- Identificación de Riesgos'!J23,'8- Políticas de Administración '!$C$16:$C$54,0),1)," - ",L23),"")</f>
        <v>Menor - 2</v>
      </c>
      <c r="L23" s="245">
        <f>IFERROR(VLOOKUP(INDEX('8- Políticas de Administración '!$B$16:$F$63,MATCH('5- Identificación de Riesgos'!J23,'8- Políticas de Administración '!$C$16:$C$64,0),1),'8- Políticas de Administración '!$B$16:$F$64,5,FALSE),"")</f>
        <v>2</v>
      </c>
      <c r="M23" s="244" t="str">
        <f>IFERROR(CONCATENATE(INDEX('8- Políticas de Administración '!$B$16:$F$53,MATCH(ROUND(AVERAGE(L23:L27),0),'8- Políticas de Administración '!$F$16:$F$53,0),1)," - ",ROUND(AVERAGE(L23:L27),0)),"")</f>
        <v>Menor - 2</v>
      </c>
      <c r="N23" s="244" t="str">
        <f>IFERROR(CONCATENATE(VLOOKUP((LEFT(H23,LEN(H23)-4)&amp;LEFT(M23,LEN(M23)-4)),'9- Matriz de Calor '!$D$18:$E$42,2,0)," - ",RIGHT(H23,1)*RIGHT(M23,1)),"")</f>
        <v>Moderado - 4</v>
      </c>
      <c r="O23" s="460"/>
    </row>
    <row r="24" spans="1:257" ht="32.25" thickBot="1">
      <c r="A24" s="414"/>
      <c r="B24" s="417"/>
      <c r="C24" s="420"/>
      <c r="D24" s="249" t="s">
        <v>325</v>
      </c>
      <c r="E24" s="252">
        <v>100</v>
      </c>
      <c r="F24" s="252">
        <v>40</v>
      </c>
      <c r="G24" s="297">
        <f t="shared" si="0"/>
        <v>0.4</v>
      </c>
      <c r="H24" s="244"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Alta - 4</v>
      </c>
      <c r="I24" s="244" t="s">
        <v>300</v>
      </c>
      <c r="J24" s="243" t="s">
        <v>326</v>
      </c>
      <c r="K24" s="244" t="str">
        <f>IFERROR(CONCATENATE(INDEX('8- Políticas de Administración '!$B$16:$F$53,MATCH('5- Identificación de Riesgos'!J24,'8- Políticas de Administración '!$C$16:$C$54,0),1)," - ",L24),"")</f>
        <v>Mayor - 4</v>
      </c>
      <c r="L24" s="245">
        <f>IFERROR(VLOOKUP(INDEX('8- Políticas de Administración '!$B$16:$F$63,MATCH('5- Identificación de Riesgos'!J24,'8- Políticas de Administración '!$C$16:$C$64,0),1),'8- Políticas de Administración '!$B$16:$F$64,5,FALSE),"")</f>
        <v>4</v>
      </c>
      <c r="M24" s="244" t="str">
        <f>IFERROR(CONCATENATE(INDEX('8- Políticas de Administración '!$B$16:$F$53,MATCH(ROUND(AVERAGE(L24:L28),0),'8- Políticas de Administración '!$F$16:$F$53,0),1)," - ",ROUND(AVERAGE(L24:L28),0)),"")</f>
        <v>Menor - 2</v>
      </c>
      <c r="N24" s="244" t="str">
        <f>IFERROR(CONCATENATE(VLOOKUP((LEFT(H24,LEN(H24)-4)&amp;LEFT(M24,LEN(M24)-4)),'9- Matriz de Calor '!$D$18:$E$42,2,0)," - ",RIGHT(H24,1)*RIGHT(M24,1)),"")</f>
        <v>Moderado - 8</v>
      </c>
      <c r="O24" s="460"/>
    </row>
    <row r="25" spans="1:257" ht="31.5" customHeight="1">
      <c r="A25" s="412">
        <v>4</v>
      </c>
      <c r="B25" s="415" t="s">
        <v>327</v>
      </c>
      <c r="C25" s="418" t="s">
        <v>328</v>
      </c>
      <c r="D25" s="248" t="s">
        <v>329</v>
      </c>
      <c r="E25" s="252">
        <v>5544</v>
      </c>
      <c r="F25" s="252">
        <v>4</v>
      </c>
      <c r="G25" s="297">
        <f t="shared" si="0"/>
        <v>7.215007215007215E-4</v>
      </c>
      <c r="H25" s="244"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44" t="s">
        <v>330</v>
      </c>
      <c r="J25" s="243" t="s">
        <v>331</v>
      </c>
      <c r="K25" s="244" t="str">
        <f>IFERROR(CONCATENATE(INDEX('8- Políticas de Administración '!$B$16:$F$53,MATCH('5- Identificación de Riesgos'!J25,'8- Políticas de Administración '!$C$16:$C$54,0),1)," - ",L25),"")</f>
        <v>Leve - 1</v>
      </c>
      <c r="L25" s="245">
        <f>IFERROR(VLOOKUP(INDEX('8- Políticas de Administración '!$B$16:$F$63,MATCH('5- Identificación de Riesgos'!J25,'8- Políticas de Administración '!$C$16:$C$64,0),1),'8- Políticas de Administración '!$B$16:$F$64,5,FALSE),"")</f>
        <v>1</v>
      </c>
      <c r="M25" s="244" t="str">
        <f>IFERROR(CONCATENATE(INDEX('8- Políticas de Administración '!$B$16:$F$53,MATCH(ROUND(AVERAGE(L25:L29),0),'8- Políticas de Administración '!$F$16:$F$53,0),1)," - ",ROUND(AVERAGE(L25:L29),0)),"")</f>
        <v>Leve - 1</v>
      </c>
      <c r="N25" s="244" t="str">
        <f>IFERROR(CONCATENATE(VLOOKUP((LEFT(H25,LEN(H25)-4)&amp;LEFT(M25,LEN(M25)-4)),'9- Matriz de Calor '!$D$18:$E$42,2,0)," - ",RIGHT(H25,1)*RIGHT(M25,1)),"")</f>
        <v>Bajo - 1</v>
      </c>
      <c r="O25" s="441">
        <f>RIGHT(H25,1)*RIGHT(M25,1)</f>
        <v>1</v>
      </c>
    </row>
    <row r="26" spans="1:257" ht="31.5">
      <c r="A26" s="413"/>
      <c r="B26" s="416"/>
      <c r="C26" s="419"/>
      <c r="D26" s="248" t="s">
        <v>332</v>
      </c>
      <c r="E26" s="252">
        <v>5544</v>
      </c>
      <c r="F26" s="252">
        <v>4</v>
      </c>
      <c r="G26" s="297">
        <f t="shared" si="0"/>
        <v>7.215007215007215E-4</v>
      </c>
      <c r="H26" s="244" t="str">
        <f>CONCATENATE(IF(G26&lt;='8-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 - ",VLOOKUP(IF(G26&lt;='8-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valida"))))),'8- Políticas de Administración '!$B$6:$F$10,5,FALSE))</f>
        <v>Muy Baja - 1</v>
      </c>
      <c r="I26" s="244" t="s">
        <v>303</v>
      </c>
      <c r="J26" s="243" t="s">
        <v>304</v>
      </c>
      <c r="K26" s="244" t="str">
        <f>IFERROR(CONCATENATE(INDEX('8- Políticas de Administración '!$B$16:$F$53,MATCH('5- Identificación de Riesgos'!J26,'8- Políticas de Administración '!$C$16:$C$54,0),1)," - ",L26),"")</f>
        <v>Leve - 1</v>
      </c>
      <c r="L26" s="245">
        <f>IFERROR(VLOOKUP(INDEX('8- Políticas de Administración '!$B$16:$F$63,MATCH('5- Identificación de Riesgos'!J26,'8- Políticas de Administración '!$C$16:$C$64,0),1),'8- Políticas de Administración '!$B$16:$F$64,5,FALSE),"")</f>
        <v>1</v>
      </c>
      <c r="M26" s="244" t="str">
        <f>IFERROR(CONCATENATE(INDEX('8- Políticas de Administración '!$B$16:$F$53,MATCH(ROUND(AVERAGE(L26:L30),0),'8- Políticas de Administración '!$F$16:$F$53,0),1)," - ",ROUND(AVERAGE(L26:L30),0)),"")</f>
        <v>Leve - 1</v>
      </c>
      <c r="N26" s="244" t="str">
        <f>IFERROR(CONCATENATE(VLOOKUP((LEFT(H26,LEN(H26)-4)&amp;LEFT(M26,LEN(M26)-4)),'9- Matriz de Calor '!$D$18:$E$42,2,0)," - ",RIGHT(H26,1)*RIGHT(M26,1)),"")</f>
        <v>Bajo - 1</v>
      </c>
      <c r="O26" s="442"/>
    </row>
    <row r="27" spans="1:257" ht="31.5">
      <c r="A27" s="413"/>
      <c r="B27" s="416"/>
      <c r="C27" s="419"/>
      <c r="D27" s="248" t="s">
        <v>333</v>
      </c>
      <c r="E27" s="252">
        <v>5544</v>
      </c>
      <c r="F27" s="252">
        <v>4</v>
      </c>
      <c r="G27" s="297">
        <f t="shared" si="0"/>
        <v>7.215007215007215E-4</v>
      </c>
      <c r="H27" s="244" t="str">
        <f>CONCATENATE(IF(G27&lt;='8-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 - ",VLOOKUP(IF(G27&lt;='8- Políticas de Administración '!$D$6,'8- Políticas de Administración '!$B$6,IF(G27&lt;='8- Políticas de Administración '!$D$7,'8- Políticas de Administración '!$B$7,IF(G27&lt;='8- Políticas de Administración '!$D$8,'8- Políticas de Administración '!$B$8,IF(G27&lt;='8- Políticas de Administración '!$D$9,'8- Políticas de Administración '!$B$9,IF(G27&lt;='8- Políticas de Administración '!$D$10,'8- Políticas de Administración '!$B$10,"Probabilidad no valida"))))),'8- Políticas de Administración '!$B$6:$F$10,5,FALSE))</f>
        <v>Muy Baja - 1</v>
      </c>
      <c r="I27" s="244" t="s">
        <v>306</v>
      </c>
      <c r="J27" s="243" t="s">
        <v>307</v>
      </c>
      <c r="K27" s="244" t="str">
        <f>IFERROR(CONCATENATE(INDEX('8- Políticas de Administración '!$B$16:$F$53,MATCH('5- Identificación de Riesgos'!J27,'8- Políticas de Administración '!$C$16:$C$54,0),1)," - ",L27),"")</f>
        <v>Leve - 1</v>
      </c>
      <c r="L27" s="245">
        <f>IFERROR(VLOOKUP(INDEX('8- Políticas de Administración '!$B$16:$F$63,MATCH('5- Identificación de Riesgos'!J27,'8- Políticas de Administración '!$C$16:$C$64,0),1),'8- Políticas de Administración '!$B$16:$F$64,5,FALSE),"")</f>
        <v>1</v>
      </c>
      <c r="M27" s="244" t="str">
        <f>IFERROR(CONCATENATE(INDEX('8- Políticas de Administración '!$B$16:$F$53,MATCH(ROUND(AVERAGE(L27:L31),0),'8- Políticas de Administración '!$F$16:$F$53,0),1)," - ",ROUND(AVERAGE(L27:L31),0)),"")</f>
        <v>Menor - 2</v>
      </c>
      <c r="N27" s="244" t="str">
        <f>IFERROR(CONCATENATE(VLOOKUP((LEFT(H27,LEN(H27)-4)&amp;LEFT(M27,LEN(M27)-4)),'9- Matriz de Calor '!$D$18:$E$42,2,0)," - ",RIGHT(H27,1)*RIGHT(M27,1)),"")</f>
        <v>Bajo - 2</v>
      </c>
      <c r="O27" s="442"/>
    </row>
    <row r="28" spans="1:257" ht="31.5">
      <c r="A28" s="413"/>
      <c r="B28" s="416"/>
      <c r="C28" s="419"/>
      <c r="D28" s="248" t="s">
        <v>334</v>
      </c>
      <c r="E28" s="252">
        <v>5544</v>
      </c>
      <c r="F28" s="252">
        <v>9</v>
      </c>
      <c r="G28" s="297">
        <f t="shared" si="0"/>
        <v>1.6233766233766235E-3</v>
      </c>
      <c r="H28" s="244"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244" t="s">
        <v>300</v>
      </c>
      <c r="J28" s="243" t="s">
        <v>320</v>
      </c>
      <c r="K28" s="244" t="str">
        <f>IFERROR(CONCATENATE(INDEX('8- Políticas de Administración '!$B$16:$F$53,MATCH('5- Identificación de Riesgos'!J28,'8- Políticas de Administración '!$C$16:$C$54,0),1)," - ",L28),"")</f>
        <v>Leve - 1</v>
      </c>
      <c r="L28" s="245">
        <f>IFERROR(VLOOKUP(INDEX('8- Políticas de Administración '!$B$16:$F$63,MATCH('5- Identificación de Riesgos'!J28,'8- Políticas de Administración '!$C$16:$C$64,0),1),'8- Políticas de Administración '!$B$16:$F$64,5,FALSE),"")</f>
        <v>1</v>
      </c>
      <c r="M28" s="244" t="str">
        <f>IFERROR(CONCATENATE(INDEX('8- Políticas de Administración '!$B$16:$F$53,MATCH(ROUND(AVERAGE(L28:L32),0),'8- Políticas de Administración '!$F$16:$F$53,0),1)," - ",ROUND(AVERAGE(L28:L32),0)),"")</f>
        <v>Menor - 2</v>
      </c>
      <c r="N28" s="244" t="str">
        <f>IFERROR(CONCATENATE(VLOOKUP((LEFT(H28,LEN(H28)-4)&amp;LEFT(M28,LEN(M28)-4)),'9- Matriz de Calor '!$D$18:$E$42,2,0)," - ",RIGHT(H28,1)*RIGHT(M28,1)),"")</f>
        <v>Bajo - 2</v>
      </c>
      <c r="O28" s="442"/>
    </row>
    <row r="29" spans="1:257" ht="48" thickBot="1">
      <c r="A29" s="414"/>
      <c r="B29" s="417"/>
      <c r="C29" s="420"/>
      <c r="D29" s="248" t="s">
        <v>335</v>
      </c>
      <c r="E29" s="252">
        <v>5544</v>
      </c>
      <c r="F29" s="252">
        <v>4</v>
      </c>
      <c r="G29" s="297">
        <f t="shared" si="0"/>
        <v>7.215007215007215E-4</v>
      </c>
      <c r="H29" s="244"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Muy Baja - 1</v>
      </c>
      <c r="I29" s="244" t="s">
        <v>306</v>
      </c>
      <c r="J29" s="243" t="s">
        <v>307</v>
      </c>
      <c r="K29" s="244" t="str">
        <f>IFERROR(CONCATENATE(INDEX('8- Políticas de Administración '!$B$16:$F$53,MATCH('5- Identificación de Riesgos'!J29,'8- Políticas de Administración '!$C$16:$C$54,0),1)," - ",L29),"")</f>
        <v>Leve - 1</v>
      </c>
      <c r="L29" s="245">
        <f>IFERROR(VLOOKUP(INDEX('8- Políticas de Administración '!$B$16:$F$63,MATCH('5- Identificación de Riesgos'!J29,'8- Políticas de Administración '!$C$16:$C$64,0),1),'8- Políticas de Administración '!$B$16:$F$64,5,FALSE),"")</f>
        <v>1</v>
      </c>
      <c r="M29" s="244" t="str">
        <f>IFERROR(CONCATENATE(INDEX('8- Políticas de Administración '!$B$16:$F$53,MATCH(ROUND(AVERAGE(L29:L33),0),'8- Políticas de Administración '!$F$16:$F$53,0),1)," - ",ROUND(AVERAGE(L29:L33),0)),"")</f>
        <v>Menor - 2</v>
      </c>
      <c r="N29" s="244" t="str">
        <f>IFERROR(CONCATENATE(VLOOKUP((LEFT(H29,LEN(H29)-4)&amp;LEFT(M29,LEN(M29)-4)),'9- Matriz de Calor '!$D$18:$E$42,2,0)," - ",RIGHT(H29,1)*RIGHT(M29,1)),"")</f>
        <v>Bajo - 2</v>
      </c>
      <c r="O29" s="442"/>
    </row>
    <row r="30" spans="1:257" s="237" customFormat="1" ht="31.5" customHeight="1">
      <c r="A30" s="412">
        <v>5</v>
      </c>
      <c r="B30" s="418" t="s">
        <v>336</v>
      </c>
      <c r="C30" s="418" t="s">
        <v>337</v>
      </c>
      <c r="D30" s="242" t="s">
        <v>338</v>
      </c>
      <c r="E30" s="252">
        <v>100</v>
      </c>
      <c r="F30" s="252">
        <v>29</v>
      </c>
      <c r="G30" s="297">
        <f t="shared" ref="G30:G42" si="1">+F30/E30</f>
        <v>0.28999999999999998</v>
      </c>
      <c r="H30" s="244"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244" t="s">
        <v>330</v>
      </c>
      <c r="J30" s="243" t="s">
        <v>339</v>
      </c>
      <c r="K30" s="244" t="str">
        <f>IFERROR(CONCATENATE(INDEX('8- Políticas de Administración '!$B$16:$F$53,MATCH('5- Identificación de Riesgos'!J30,'8- Políticas de Administración '!$C$16:$C$54,0),1)," - ",L30),"")</f>
        <v>Moderado - 3</v>
      </c>
      <c r="L30" s="245">
        <f>IFERROR(VLOOKUP(INDEX('8- Políticas de Administración '!$B$16:$F$63,MATCH('5- Identificación de Riesgos'!J30,'8- Políticas de Administración '!$C$16:$C$64,0),1),'8- Políticas de Administración '!$B$16:$F$64,5,FALSE),"")</f>
        <v>3</v>
      </c>
      <c r="M30" s="244" t="str">
        <f>IFERROR(CONCATENATE(INDEX('8- Políticas de Administración '!$B$16:$F$53,MATCH(ROUND(AVERAGE(L30:L37),0),'8- Políticas de Administración '!$F$16:$F$53,0),1)," - ",ROUND(AVERAGE(L30:L37),0)),"")</f>
        <v>Moderado - 3</v>
      </c>
      <c r="N30" s="244" t="str">
        <f>IFERROR(CONCATENATE(VLOOKUP((LEFT(H30,LEN(H30)-4)&amp;LEFT(M30,LEN(M30)-4)),'9- Matriz de Calor '!$D$18:$E$42,2,0)," - ",RIGHT(H30,1)*RIGHT(M30,1)),"")</f>
        <v>Moderado - 9</v>
      </c>
      <c r="O30" s="461">
        <f>RIGHT(H30,1)*RIGHT(M30,1)</f>
        <v>9</v>
      </c>
      <c r="P30" s="236"/>
      <c r="Q30" s="236"/>
      <c r="R30" s="236"/>
      <c r="S30" s="236"/>
      <c r="T30" s="236"/>
      <c r="U30" s="236"/>
      <c r="V30" s="236"/>
      <c r="W30" s="236"/>
      <c r="X30" s="236"/>
      <c r="Y30" s="236"/>
      <c r="Z30" s="236"/>
      <c r="AA30" s="236"/>
      <c r="AB30" s="236"/>
      <c r="AC30" s="236"/>
      <c r="AD30" s="236"/>
      <c r="AE30" s="236"/>
      <c r="AF30" s="236"/>
      <c r="AG30" s="236"/>
      <c r="AH30" s="236"/>
      <c r="AI30" s="236"/>
      <c r="AJ30" s="236"/>
      <c r="AK30" s="236"/>
      <c r="AL30" s="236"/>
      <c r="AM30" s="236"/>
      <c r="AN30" s="236"/>
      <c r="AO30" s="236"/>
      <c r="AP30" s="236"/>
      <c r="AQ30" s="236"/>
      <c r="AR30" s="236"/>
      <c r="AS30" s="236"/>
      <c r="AT30" s="236"/>
      <c r="AU30" s="236"/>
      <c r="AV30" s="236"/>
      <c r="AW30" s="236"/>
      <c r="AX30" s="236"/>
      <c r="AY30" s="236"/>
      <c r="AZ30" s="236"/>
      <c r="BA30" s="236"/>
      <c r="BB30" s="236"/>
      <c r="BC30" s="236"/>
      <c r="BD30" s="236"/>
      <c r="BE30" s="236"/>
      <c r="BF30" s="236"/>
      <c r="BG30" s="236"/>
      <c r="BH30" s="236"/>
      <c r="BI30" s="236"/>
      <c r="BJ30" s="236"/>
      <c r="BK30" s="236"/>
      <c r="BL30" s="236"/>
      <c r="BM30" s="236"/>
      <c r="BN30" s="236"/>
      <c r="BO30" s="236"/>
      <c r="BP30" s="236"/>
      <c r="BQ30" s="236"/>
      <c r="BR30" s="236"/>
      <c r="BS30" s="236"/>
      <c r="BT30" s="236"/>
      <c r="BU30" s="236"/>
      <c r="BV30" s="236"/>
      <c r="BW30" s="236"/>
      <c r="BX30" s="236"/>
      <c r="BY30" s="236"/>
      <c r="BZ30" s="236"/>
      <c r="CA30" s="236"/>
      <c r="CB30" s="236"/>
      <c r="CC30" s="236"/>
      <c r="CD30" s="236"/>
      <c r="CE30" s="236"/>
      <c r="CF30" s="236"/>
      <c r="CG30" s="236"/>
      <c r="CH30" s="236"/>
      <c r="CI30" s="236"/>
      <c r="CJ30" s="236"/>
      <c r="CK30" s="236"/>
      <c r="CL30" s="236"/>
      <c r="CM30" s="236"/>
      <c r="CN30" s="236"/>
      <c r="CO30" s="236"/>
      <c r="CP30" s="236"/>
      <c r="CQ30" s="236"/>
      <c r="CR30" s="236"/>
      <c r="CS30" s="236"/>
      <c r="CT30" s="236"/>
      <c r="CU30" s="236"/>
      <c r="CV30" s="236"/>
      <c r="CW30" s="236"/>
      <c r="CX30" s="236"/>
      <c r="CY30" s="236"/>
      <c r="CZ30" s="236"/>
      <c r="DA30" s="236"/>
      <c r="DB30" s="236"/>
      <c r="DC30" s="236"/>
      <c r="DD30" s="236"/>
      <c r="DE30" s="236"/>
      <c r="DF30" s="236"/>
      <c r="DG30" s="236"/>
      <c r="DH30" s="236"/>
      <c r="DI30" s="236"/>
      <c r="DJ30" s="236"/>
      <c r="DK30" s="236"/>
      <c r="DL30" s="236"/>
      <c r="DM30" s="236"/>
      <c r="DN30" s="236"/>
      <c r="DO30" s="236"/>
      <c r="DP30" s="236"/>
      <c r="DQ30" s="236"/>
      <c r="DR30" s="236"/>
      <c r="DS30" s="236"/>
      <c r="DT30" s="236"/>
      <c r="DU30" s="236"/>
      <c r="DV30" s="236"/>
      <c r="DW30" s="236"/>
      <c r="DX30" s="236"/>
      <c r="DY30" s="236"/>
      <c r="DZ30" s="236"/>
      <c r="EA30" s="236"/>
      <c r="EB30" s="236"/>
      <c r="EC30" s="236"/>
      <c r="ED30" s="236"/>
      <c r="EE30" s="236"/>
      <c r="EF30" s="236"/>
      <c r="EG30" s="236"/>
      <c r="EH30" s="236"/>
      <c r="EI30" s="236"/>
      <c r="EJ30" s="236"/>
      <c r="EK30" s="236"/>
      <c r="EL30" s="236"/>
      <c r="EM30" s="236"/>
      <c r="EN30" s="236"/>
      <c r="EO30" s="236"/>
      <c r="EP30" s="236"/>
      <c r="EQ30" s="236"/>
      <c r="ER30" s="236"/>
      <c r="ES30" s="236"/>
      <c r="ET30" s="236"/>
      <c r="EU30" s="236"/>
      <c r="EV30" s="236"/>
      <c r="EW30" s="236"/>
      <c r="EX30" s="236"/>
      <c r="EY30" s="236"/>
      <c r="EZ30" s="236"/>
      <c r="FA30" s="236"/>
      <c r="FB30" s="236"/>
      <c r="FC30" s="236"/>
      <c r="FD30" s="236"/>
      <c r="FE30" s="236"/>
      <c r="FF30" s="236"/>
      <c r="FG30" s="236"/>
      <c r="FH30" s="236"/>
      <c r="FI30" s="236"/>
      <c r="FJ30" s="236"/>
      <c r="FK30" s="236"/>
      <c r="FL30" s="236"/>
      <c r="FM30" s="236"/>
      <c r="FN30" s="236"/>
      <c r="FO30" s="236"/>
      <c r="FP30" s="236"/>
      <c r="FQ30" s="236"/>
      <c r="FR30" s="236"/>
      <c r="FS30" s="236"/>
      <c r="FT30" s="236"/>
      <c r="FU30" s="236"/>
      <c r="FV30" s="236"/>
      <c r="FW30" s="236"/>
      <c r="FX30" s="236"/>
      <c r="FY30" s="236"/>
      <c r="FZ30" s="236"/>
      <c r="GA30" s="236"/>
      <c r="GB30" s="236"/>
      <c r="GC30" s="236"/>
      <c r="GD30" s="236"/>
      <c r="GE30" s="236"/>
      <c r="GF30" s="236"/>
      <c r="GG30" s="236"/>
      <c r="GH30" s="236"/>
      <c r="GI30" s="236"/>
      <c r="GJ30" s="236"/>
      <c r="GK30" s="236"/>
      <c r="GL30" s="236"/>
      <c r="GM30" s="236"/>
      <c r="GN30" s="236"/>
      <c r="GO30" s="236"/>
      <c r="GP30" s="236"/>
      <c r="GQ30" s="236"/>
      <c r="GR30" s="236"/>
      <c r="GS30" s="236"/>
      <c r="GT30" s="236"/>
      <c r="GU30" s="236"/>
      <c r="GV30" s="236"/>
      <c r="GW30" s="236"/>
      <c r="GX30" s="236"/>
      <c r="GY30" s="236"/>
      <c r="GZ30" s="236"/>
      <c r="HA30" s="236"/>
      <c r="HB30" s="236"/>
      <c r="HC30" s="236"/>
      <c r="HD30" s="236"/>
      <c r="HE30" s="236"/>
      <c r="HF30" s="236"/>
      <c r="HG30" s="236"/>
      <c r="HH30" s="236"/>
      <c r="HI30" s="236"/>
      <c r="HJ30" s="236"/>
      <c r="HK30" s="236"/>
      <c r="HL30" s="236"/>
      <c r="HM30" s="236"/>
      <c r="HN30" s="236"/>
      <c r="HO30" s="236"/>
      <c r="HP30" s="236"/>
      <c r="HQ30" s="236"/>
      <c r="HR30" s="236"/>
      <c r="HS30" s="236"/>
      <c r="HT30" s="236"/>
      <c r="HU30" s="236"/>
      <c r="HV30" s="236"/>
      <c r="HW30" s="236"/>
      <c r="HX30" s="236"/>
      <c r="HY30" s="236"/>
      <c r="HZ30" s="236"/>
      <c r="IA30" s="236"/>
      <c r="IB30" s="236"/>
      <c r="IC30" s="236"/>
      <c r="ID30" s="236"/>
      <c r="IE30" s="236"/>
      <c r="IF30" s="236"/>
      <c r="IG30" s="236"/>
      <c r="IH30" s="236"/>
      <c r="II30" s="236"/>
      <c r="IJ30" s="236"/>
      <c r="IK30" s="236"/>
      <c r="IL30" s="236"/>
      <c r="IM30" s="236"/>
      <c r="IN30" s="236"/>
      <c r="IO30" s="236"/>
      <c r="IP30" s="236"/>
      <c r="IQ30" s="236"/>
      <c r="IR30" s="236"/>
      <c r="IS30" s="236"/>
      <c r="IT30" s="236"/>
      <c r="IU30" s="236"/>
      <c r="IV30" s="236"/>
      <c r="IW30" s="236"/>
    </row>
    <row r="31" spans="1:257" s="237" customFormat="1" ht="31.5">
      <c r="A31" s="413"/>
      <c r="B31" s="419"/>
      <c r="C31" s="419"/>
      <c r="D31" s="251" t="s">
        <v>340</v>
      </c>
      <c r="E31" s="252">
        <v>100</v>
      </c>
      <c r="F31" s="252">
        <v>29</v>
      </c>
      <c r="G31" s="297">
        <f t="shared" si="1"/>
        <v>0.28999999999999998</v>
      </c>
      <c r="H31" s="244"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Media - 3</v>
      </c>
      <c r="I31" s="244" t="s">
        <v>330</v>
      </c>
      <c r="J31" s="243" t="s">
        <v>339</v>
      </c>
      <c r="K31" s="244" t="str">
        <f>IFERROR(CONCATENATE(INDEX('8- Políticas de Administración '!$B$16:$F$53,MATCH('5- Identificación de Riesgos'!J31,'8- Políticas de Administración '!$C$16:$C$54,0),1)," - ",L31),"")</f>
        <v>Moderado - 3</v>
      </c>
      <c r="L31" s="245">
        <f>IFERROR(VLOOKUP(INDEX('8- Políticas de Administración '!$B$16:$F$63,MATCH('5- Identificación de Riesgos'!J31,'8- Políticas de Administración '!$C$16:$C$64,0),1),'8- Políticas de Administración '!$B$16:$F$64,5,FALSE),"")</f>
        <v>3</v>
      </c>
      <c r="M31" s="244" t="str">
        <f>IFERROR(CONCATENATE(INDEX('8- Políticas de Administración '!$B$16:$F$53,MATCH(ROUND(AVERAGE(L31:L38),0),'8- Políticas de Administración '!$F$16:$F$53,0),1)," - ",ROUND(AVERAGE(L31:L38),0)),"")</f>
        <v>Moderado - 3</v>
      </c>
      <c r="N31" s="244" t="str">
        <f>IFERROR(CONCATENATE(VLOOKUP((LEFT(H31,LEN(H31)-4)&amp;LEFT(M31,LEN(M31)-4)),'9- Matriz de Calor '!$D$18:$E$42,2,0)," - ",RIGHT(H31,1)*RIGHT(M31,1)),"")</f>
        <v>Moderado - 9</v>
      </c>
      <c r="O31" s="461"/>
      <c r="P31" s="236"/>
      <c r="Q31" s="236"/>
      <c r="R31" s="236"/>
      <c r="S31" s="236"/>
      <c r="T31" s="236"/>
      <c r="U31" s="236"/>
      <c r="V31" s="236"/>
      <c r="W31" s="236"/>
      <c r="X31" s="236"/>
      <c r="Y31" s="236"/>
      <c r="Z31" s="236"/>
      <c r="AA31" s="236"/>
      <c r="AB31" s="236"/>
      <c r="AC31" s="236"/>
      <c r="AD31" s="236"/>
      <c r="AE31" s="236"/>
      <c r="AF31" s="236"/>
      <c r="AG31" s="236"/>
      <c r="AH31" s="236"/>
      <c r="AI31" s="236"/>
      <c r="AJ31" s="236"/>
      <c r="AK31" s="236"/>
      <c r="AL31" s="236"/>
      <c r="AM31" s="236"/>
      <c r="AN31" s="236"/>
      <c r="AO31" s="236"/>
      <c r="AP31" s="236"/>
      <c r="AQ31" s="236"/>
      <c r="AR31" s="236"/>
      <c r="AS31" s="236"/>
      <c r="AT31" s="236"/>
      <c r="AU31" s="236"/>
      <c r="AV31" s="236"/>
      <c r="AW31" s="236"/>
      <c r="AX31" s="236"/>
      <c r="AY31" s="236"/>
      <c r="AZ31" s="236"/>
      <c r="BA31" s="236"/>
      <c r="BB31" s="236"/>
      <c r="BC31" s="236"/>
      <c r="BD31" s="236"/>
      <c r="BE31" s="236"/>
      <c r="BF31" s="236"/>
      <c r="BG31" s="236"/>
      <c r="BH31" s="236"/>
      <c r="BI31" s="236"/>
      <c r="BJ31" s="236"/>
      <c r="BK31" s="236"/>
      <c r="BL31" s="236"/>
      <c r="BM31" s="236"/>
      <c r="BN31" s="236"/>
      <c r="BO31" s="236"/>
      <c r="BP31" s="236"/>
      <c r="BQ31" s="236"/>
      <c r="BR31" s="236"/>
      <c r="BS31" s="236"/>
      <c r="BT31" s="236"/>
      <c r="BU31" s="236"/>
      <c r="BV31" s="236"/>
      <c r="BW31" s="236"/>
      <c r="BX31" s="236"/>
      <c r="BY31" s="236"/>
      <c r="BZ31" s="236"/>
      <c r="CA31" s="236"/>
      <c r="CB31" s="236"/>
      <c r="CC31" s="236"/>
      <c r="CD31" s="236"/>
      <c r="CE31" s="236"/>
      <c r="CF31" s="236"/>
      <c r="CG31" s="236"/>
      <c r="CH31" s="236"/>
      <c r="CI31" s="236"/>
      <c r="CJ31" s="236"/>
      <c r="CK31" s="236"/>
      <c r="CL31" s="236"/>
      <c r="CM31" s="236"/>
      <c r="CN31" s="236"/>
      <c r="CO31" s="236"/>
      <c r="CP31" s="236"/>
      <c r="CQ31" s="236"/>
      <c r="CR31" s="236"/>
      <c r="CS31" s="236"/>
      <c r="CT31" s="236"/>
      <c r="CU31" s="236"/>
      <c r="CV31" s="236"/>
      <c r="CW31" s="236"/>
      <c r="CX31" s="236"/>
      <c r="CY31" s="236"/>
      <c r="CZ31" s="236"/>
      <c r="DA31" s="236"/>
      <c r="DB31" s="236"/>
      <c r="DC31" s="236"/>
      <c r="DD31" s="236"/>
      <c r="DE31" s="236"/>
      <c r="DF31" s="236"/>
      <c r="DG31" s="236"/>
      <c r="DH31" s="236"/>
      <c r="DI31" s="236"/>
      <c r="DJ31" s="236"/>
      <c r="DK31" s="236"/>
      <c r="DL31" s="236"/>
      <c r="DM31" s="236"/>
      <c r="DN31" s="236"/>
      <c r="DO31" s="236"/>
      <c r="DP31" s="236"/>
      <c r="DQ31" s="236"/>
      <c r="DR31" s="236"/>
      <c r="DS31" s="236"/>
      <c r="DT31" s="236"/>
      <c r="DU31" s="236"/>
      <c r="DV31" s="236"/>
      <c r="DW31" s="236"/>
      <c r="DX31" s="236"/>
      <c r="DY31" s="236"/>
      <c r="DZ31" s="236"/>
      <c r="EA31" s="236"/>
      <c r="EB31" s="236"/>
      <c r="EC31" s="236"/>
      <c r="ED31" s="236"/>
      <c r="EE31" s="236"/>
      <c r="EF31" s="236"/>
      <c r="EG31" s="236"/>
      <c r="EH31" s="236"/>
      <c r="EI31" s="236"/>
      <c r="EJ31" s="236"/>
      <c r="EK31" s="236"/>
      <c r="EL31" s="236"/>
      <c r="EM31" s="236"/>
      <c r="EN31" s="236"/>
      <c r="EO31" s="236"/>
      <c r="EP31" s="236"/>
      <c r="EQ31" s="236"/>
      <c r="ER31" s="236"/>
      <c r="ES31" s="236"/>
      <c r="ET31" s="236"/>
      <c r="EU31" s="236"/>
      <c r="EV31" s="236"/>
      <c r="EW31" s="236"/>
      <c r="EX31" s="236"/>
      <c r="EY31" s="236"/>
      <c r="EZ31" s="236"/>
      <c r="FA31" s="236"/>
      <c r="FB31" s="236"/>
      <c r="FC31" s="236"/>
      <c r="FD31" s="236"/>
      <c r="FE31" s="236"/>
      <c r="FF31" s="236"/>
      <c r="FG31" s="236"/>
      <c r="FH31" s="236"/>
      <c r="FI31" s="236"/>
      <c r="FJ31" s="236"/>
      <c r="FK31" s="236"/>
      <c r="FL31" s="236"/>
      <c r="FM31" s="236"/>
      <c r="FN31" s="236"/>
      <c r="FO31" s="236"/>
      <c r="FP31" s="236"/>
      <c r="FQ31" s="236"/>
      <c r="FR31" s="236"/>
      <c r="FS31" s="236"/>
      <c r="FT31" s="236"/>
      <c r="FU31" s="236"/>
      <c r="FV31" s="236"/>
      <c r="FW31" s="236"/>
      <c r="FX31" s="236"/>
      <c r="FY31" s="236"/>
      <c r="FZ31" s="236"/>
      <c r="GA31" s="236"/>
      <c r="GB31" s="236"/>
      <c r="GC31" s="236"/>
      <c r="GD31" s="236"/>
      <c r="GE31" s="236"/>
      <c r="GF31" s="236"/>
      <c r="GG31" s="236"/>
      <c r="GH31" s="236"/>
      <c r="GI31" s="236"/>
      <c r="GJ31" s="236"/>
      <c r="GK31" s="236"/>
      <c r="GL31" s="236"/>
      <c r="GM31" s="236"/>
      <c r="GN31" s="236"/>
      <c r="GO31" s="236"/>
      <c r="GP31" s="236"/>
      <c r="GQ31" s="236"/>
      <c r="GR31" s="236"/>
      <c r="GS31" s="236"/>
      <c r="GT31" s="236"/>
      <c r="GU31" s="236"/>
      <c r="GV31" s="236"/>
      <c r="GW31" s="236"/>
      <c r="GX31" s="236"/>
      <c r="GY31" s="236"/>
      <c r="GZ31" s="236"/>
      <c r="HA31" s="236"/>
      <c r="HB31" s="236"/>
      <c r="HC31" s="236"/>
      <c r="HD31" s="236"/>
      <c r="HE31" s="236"/>
      <c r="HF31" s="236"/>
      <c r="HG31" s="236"/>
      <c r="HH31" s="236"/>
      <c r="HI31" s="236"/>
      <c r="HJ31" s="236"/>
      <c r="HK31" s="236"/>
      <c r="HL31" s="236"/>
      <c r="HM31" s="236"/>
      <c r="HN31" s="236"/>
      <c r="HO31" s="236"/>
      <c r="HP31" s="236"/>
      <c r="HQ31" s="236"/>
      <c r="HR31" s="236"/>
      <c r="HS31" s="236"/>
      <c r="HT31" s="236"/>
      <c r="HU31" s="236"/>
      <c r="HV31" s="236"/>
      <c r="HW31" s="236"/>
      <c r="HX31" s="236"/>
      <c r="HY31" s="236"/>
      <c r="HZ31" s="236"/>
      <c r="IA31" s="236"/>
      <c r="IB31" s="236"/>
      <c r="IC31" s="236"/>
      <c r="ID31" s="236"/>
      <c r="IE31" s="236"/>
      <c r="IF31" s="236"/>
      <c r="IG31" s="236"/>
      <c r="IH31" s="236"/>
      <c r="II31" s="236"/>
      <c r="IJ31" s="236"/>
      <c r="IK31" s="236"/>
      <c r="IL31" s="236"/>
      <c r="IM31" s="236"/>
      <c r="IN31" s="236"/>
      <c r="IO31" s="236"/>
      <c r="IP31" s="236"/>
      <c r="IQ31" s="236"/>
      <c r="IR31" s="236"/>
      <c r="IS31" s="236"/>
      <c r="IT31" s="236"/>
      <c r="IU31" s="236"/>
      <c r="IV31" s="236"/>
      <c r="IW31" s="236"/>
    </row>
    <row r="32" spans="1:257" s="237" customFormat="1" ht="31.5">
      <c r="A32" s="413"/>
      <c r="B32" s="419"/>
      <c r="C32" s="419"/>
      <c r="D32" s="244" t="s">
        <v>341</v>
      </c>
      <c r="E32" s="252">
        <v>100</v>
      </c>
      <c r="F32" s="252">
        <v>40</v>
      </c>
      <c r="G32" s="297">
        <f t="shared" si="1"/>
        <v>0.4</v>
      </c>
      <c r="H32" s="244"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Alta - 4</v>
      </c>
      <c r="I32" s="244" t="s">
        <v>306</v>
      </c>
      <c r="J32" s="243" t="s">
        <v>342</v>
      </c>
      <c r="K32" s="244" t="str">
        <f>IFERROR(CONCATENATE(INDEX('8- Políticas de Administración '!$B$16:$F$53,MATCH('5- Identificación de Riesgos'!J32,'8- Políticas de Administración '!$C$16:$C$54,0),1)," - ",L32),"")</f>
        <v>Moderado - 3</v>
      </c>
      <c r="L32" s="245">
        <f>IFERROR(VLOOKUP(INDEX('8- Políticas de Administración '!$B$16:$F$63,MATCH('5- Identificación de Riesgos'!J32,'8- Políticas de Administración '!$C$16:$C$64,0),1),'8- Políticas de Administración '!$B$16:$F$64,5,FALSE),"")</f>
        <v>3</v>
      </c>
      <c r="M32" s="244" t="str">
        <f>IFERROR(CONCATENATE(INDEX('8- Políticas de Administración '!$B$16:$F$53,MATCH(ROUND(AVERAGE(L32:L39),0),'8- Políticas de Administración '!$F$16:$F$53,0),1)," - ",ROUND(AVERAGE(L32:L39),0)),"")</f>
        <v>Menor - 2</v>
      </c>
      <c r="N32" s="244" t="str">
        <f>IFERROR(CONCATENATE(VLOOKUP((LEFT(H32,LEN(H32)-4)&amp;LEFT(M32,LEN(M32)-4)),'9- Matriz de Calor '!$D$18:$E$42,2,0)," - ",RIGHT(H32,1)*RIGHT(M32,1)),"")</f>
        <v>Moderado - 8</v>
      </c>
      <c r="O32" s="461"/>
      <c r="P32" s="236"/>
      <c r="Q32" s="236"/>
      <c r="R32" s="236"/>
      <c r="S32" s="236"/>
      <c r="T32" s="236"/>
      <c r="U32" s="236"/>
      <c r="V32" s="236"/>
      <c r="W32" s="236"/>
      <c r="X32" s="236"/>
      <c r="Y32" s="236"/>
      <c r="Z32" s="236"/>
      <c r="AA32" s="236"/>
      <c r="AB32" s="236"/>
      <c r="AC32" s="236"/>
      <c r="AD32" s="236"/>
      <c r="AE32" s="236"/>
      <c r="AF32" s="236"/>
      <c r="AG32" s="236"/>
      <c r="AH32" s="236"/>
      <c r="AI32" s="236"/>
      <c r="AJ32" s="236"/>
      <c r="AK32" s="236"/>
      <c r="AL32" s="236"/>
      <c r="AM32" s="236"/>
      <c r="AN32" s="236"/>
      <c r="AO32" s="236"/>
      <c r="AP32" s="236"/>
      <c r="AQ32" s="236"/>
      <c r="AR32" s="236"/>
      <c r="AS32" s="236"/>
      <c r="AT32" s="236"/>
      <c r="AU32" s="236"/>
      <c r="AV32" s="236"/>
      <c r="AW32" s="236"/>
      <c r="AX32" s="236"/>
      <c r="AY32" s="236"/>
      <c r="AZ32" s="236"/>
      <c r="BA32" s="236"/>
      <c r="BB32" s="236"/>
      <c r="BC32" s="236"/>
      <c r="BD32" s="236"/>
      <c r="BE32" s="236"/>
      <c r="BF32" s="236"/>
      <c r="BG32" s="236"/>
      <c r="BH32" s="236"/>
      <c r="BI32" s="236"/>
      <c r="BJ32" s="236"/>
      <c r="BK32" s="236"/>
      <c r="BL32" s="236"/>
      <c r="BM32" s="236"/>
      <c r="BN32" s="236"/>
      <c r="BO32" s="236"/>
      <c r="BP32" s="236"/>
      <c r="BQ32" s="236"/>
      <c r="BR32" s="236"/>
      <c r="BS32" s="236"/>
      <c r="BT32" s="236"/>
      <c r="BU32" s="236"/>
      <c r="BV32" s="236"/>
      <c r="BW32" s="236"/>
      <c r="BX32" s="236"/>
      <c r="BY32" s="236"/>
      <c r="BZ32" s="236"/>
      <c r="CA32" s="236"/>
      <c r="CB32" s="236"/>
      <c r="CC32" s="236"/>
      <c r="CD32" s="236"/>
      <c r="CE32" s="236"/>
      <c r="CF32" s="236"/>
      <c r="CG32" s="236"/>
      <c r="CH32" s="236"/>
      <c r="CI32" s="236"/>
      <c r="CJ32" s="236"/>
      <c r="CK32" s="236"/>
      <c r="CL32" s="236"/>
      <c r="CM32" s="236"/>
      <c r="CN32" s="236"/>
      <c r="CO32" s="236"/>
      <c r="CP32" s="236"/>
      <c r="CQ32" s="236"/>
      <c r="CR32" s="236"/>
      <c r="CS32" s="236"/>
      <c r="CT32" s="236"/>
      <c r="CU32" s="236"/>
      <c r="CV32" s="236"/>
      <c r="CW32" s="236"/>
      <c r="CX32" s="236"/>
      <c r="CY32" s="236"/>
      <c r="CZ32" s="236"/>
      <c r="DA32" s="236"/>
      <c r="DB32" s="236"/>
      <c r="DC32" s="236"/>
      <c r="DD32" s="236"/>
      <c r="DE32" s="236"/>
      <c r="DF32" s="236"/>
      <c r="DG32" s="236"/>
      <c r="DH32" s="236"/>
      <c r="DI32" s="236"/>
      <c r="DJ32" s="236"/>
      <c r="DK32" s="236"/>
      <c r="DL32" s="236"/>
      <c r="DM32" s="236"/>
      <c r="DN32" s="236"/>
      <c r="DO32" s="236"/>
      <c r="DP32" s="236"/>
      <c r="DQ32" s="236"/>
      <c r="DR32" s="236"/>
      <c r="DS32" s="236"/>
      <c r="DT32" s="236"/>
      <c r="DU32" s="236"/>
      <c r="DV32" s="236"/>
      <c r="DW32" s="236"/>
      <c r="DX32" s="236"/>
      <c r="DY32" s="236"/>
      <c r="DZ32" s="236"/>
      <c r="EA32" s="236"/>
      <c r="EB32" s="236"/>
      <c r="EC32" s="236"/>
      <c r="ED32" s="236"/>
      <c r="EE32" s="236"/>
      <c r="EF32" s="236"/>
      <c r="EG32" s="236"/>
      <c r="EH32" s="236"/>
      <c r="EI32" s="236"/>
      <c r="EJ32" s="236"/>
      <c r="EK32" s="236"/>
      <c r="EL32" s="236"/>
      <c r="EM32" s="236"/>
      <c r="EN32" s="236"/>
      <c r="EO32" s="236"/>
      <c r="EP32" s="236"/>
      <c r="EQ32" s="236"/>
      <c r="ER32" s="236"/>
      <c r="ES32" s="236"/>
      <c r="ET32" s="236"/>
      <c r="EU32" s="236"/>
      <c r="EV32" s="236"/>
      <c r="EW32" s="236"/>
      <c r="EX32" s="236"/>
      <c r="EY32" s="236"/>
      <c r="EZ32" s="236"/>
      <c r="FA32" s="236"/>
      <c r="FB32" s="236"/>
      <c r="FC32" s="236"/>
      <c r="FD32" s="236"/>
      <c r="FE32" s="236"/>
      <c r="FF32" s="236"/>
      <c r="FG32" s="236"/>
      <c r="FH32" s="236"/>
      <c r="FI32" s="236"/>
      <c r="FJ32" s="236"/>
      <c r="FK32" s="236"/>
      <c r="FL32" s="236"/>
      <c r="FM32" s="236"/>
      <c r="FN32" s="236"/>
      <c r="FO32" s="236"/>
      <c r="FP32" s="236"/>
      <c r="FQ32" s="236"/>
      <c r="FR32" s="236"/>
      <c r="FS32" s="236"/>
      <c r="FT32" s="236"/>
      <c r="FU32" s="236"/>
      <c r="FV32" s="236"/>
      <c r="FW32" s="236"/>
      <c r="FX32" s="236"/>
      <c r="FY32" s="236"/>
      <c r="FZ32" s="236"/>
      <c r="GA32" s="236"/>
      <c r="GB32" s="236"/>
      <c r="GC32" s="236"/>
      <c r="GD32" s="236"/>
      <c r="GE32" s="236"/>
      <c r="GF32" s="236"/>
      <c r="GG32" s="236"/>
      <c r="GH32" s="236"/>
      <c r="GI32" s="236"/>
      <c r="GJ32" s="236"/>
      <c r="GK32" s="236"/>
      <c r="GL32" s="236"/>
      <c r="GM32" s="236"/>
      <c r="GN32" s="236"/>
      <c r="GO32" s="236"/>
      <c r="GP32" s="236"/>
      <c r="GQ32" s="236"/>
      <c r="GR32" s="236"/>
      <c r="GS32" s="236"/>
      <c r="GT32" s="236"/>
      <c r="GU32" s="236"/>
      <c r="GV32" s="236"/>
      <c r="GW32" s="236"/>
      <c r="GX32" s="236"/>
      <c r="GY32" s="236"/>
      <c r="GZ32" s="236"/>
      <c r="HA32" s="236"/>
      <c r="HB32" s="236"/>
      <c r="HC32" s="236"/>
      <c r="HD32" s="236"/>
      <c r="HE32" s="236"/>
      <c r="HF32" s="236"/>
      <c r="HG32" s="236"/>
      <c r="HH32" s="236"/>
      <c r="HI32" s="236"/>
      <c r="HJ32" s="236"/>
      <c r="HK32" s="236"/>
      <c r="HL32" s="236"/>
      <c r="HM32" s="236"/>
      <c r="HN32" s="236"/>
      <c r="HO32" s="236"/>
      <c r="HP32" s="236"/>
      <c r="HQ32" s="236"/>
      <c r="HR32" s="236"/>
      <c r="HS32" s="236"/>
      <c r="HT32" s="236"/>
      <c r="HU32" s="236"/>
      <c r="HV32" s="236"/>
      <c r="HW32" s="236"/>
      <c r="HX32" s="236"/>
      <c r="HY32" s="236"/>
      <c r="HZ32" s="236"/>
      <c r="IA32" s="236"/>
      <c r="IB32" s="236"/>
      <c r="IC32" s="236"/>
      <c r="ID32" s="236"/>
      <c r="IE32" s="236"/>
      <c r="IF32" s="236"/>
      <c r="IG32" s="236"/>
      <c r="IH32" s="236"/>
      <c r="II32" s="236"/>
      <c r="IJ32" s="236"/>
      <c r="IK32" s="236"/>
      <c r="IL32" s="236"/>
      <c r="IM32" s="236"/>
      <c r="IN32" s="236"/>
      <c r="IO32" s="236"/>
      <c r="IP32" s="236"/>
      <c r="IQ32" s="236"/>
      <c r="IR32" s="236"/>
      <c r="IS32" s="236"/>
      <c r="IT32" s="236"/>
      <c r="IU32" s="236"/>
      <c r="IV32" s="236"/>
      <c r="IW32" s="236"/>
    </row>
    <row r="33" spans="1:257" s="237" customFormat="1" ht="31.5">
      <c r="A33" s="413"/>
      <c r="B33" s="419"/>
      <c r="C33" s="419"/>
      <c r="D33" s="244" t="s">
        <v>343</v>
      </c>
      <c r="E33" s="252">
        <v>100</v>
      </c>
      <c r="F33" s="252">
        <v>25</v>
      </c>
      <c r="G33" s="297">
        <f t="shared" si="1"/>
        <v>0.25</v>
      </c>
      <c r="H33" s="244" t="str">
        <f>CONCATENATE(IF(G33&lt;='8-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 - ",VLOOKUP(IF(G33&lt;='8- Políticas de Administración '!$D$6,'8- Políticas de Administración '!$B$6,IF(G33&lt;='8- Políticas de Administración '!$D$7,'8- Políticas de Administración '!$B$7,IF(G33&lt;='8- Políticas de Administración '!$D$8,'8- Políticas de Administración '!$B$8,IF(G33&lt;='8- Políticas de Administración '!$D$9,'8- Políticas de Administración '!$B$9,IF(G33&lt;='8- Políticas de Administración '!$D$10,'8- Políticas de Administración '!$B$10,"Probabilidad no valida"))))),'8- Políticas de Administración '!$B$6:$F$10,5,FALSE))</f>
        <v>Media - 3</v>
      </c>
      <c r="I33" s="244" t="s">
        <v>306</v>
      </c>
      <c r="J33" s="243" t="s">
        <v>307</v>
      </c>
      <c r="K33" s="244" t="str">
        <f>IFERROR(CONCATENATE(INDEX('8- Políticas de Administración '!$B$16:$F$53,MATCH('5- Identificación de Riesgos'!J33,'8- Políticas de Administración '!$C$16:$C$54,0),1)," - ",L33),"")</f>
        <v>Leve - 1</v>
      </c>
      <c r="L33" s="245">
        <f>IFERROR(VLOOKUP(INDEX('8- Políticas de Administración '!$B$16:$F$63,MATCH('5- Identificación de Riesgos'!J33,'8- Políticas de Administración '!$C$16:$C$64,0),1),'8- Políticas de Administración '!$B$16:$F$64,5,FALSE),"")</f>
        <v>1</v>
      </c>
      <c r="M33" s="244" t="str">
        <f>IFERROR(CONCATENATE(INDEX('8- Políticas de Administración '!$B$16:$F$53,MATCH(ROUND(AVERAGE(L33:L40),0),'8- Políticas de Administración '!$F$16:$F$53,0),1)," - ",ROUND(AVERAGE(L33:L40),0)),"")</f>
        <v>Menor - 2</v>
      </c>
      <c r="N33" s="244" t="str">
        <f>IFERROR(CONCATENATE(VLOOKUP((LEFT(H33,LEN(H33)-4)&amp;LEFT(M33,LEN(M33)-4)),'9- Matriz de Calor '!$D$18:$E$42,2,0)," - ",RIGHT(H33,1)*RIGHT(M33,1)),"")</f>
        <v>Moderado - 6</v>
      </c>
      <c r="O33" s="461"/>
      <c r="P33" s="236"/>
      <c r="Q33" s="236"/>
      <c r="R33" s="236"/>
      <c r="S33" s="236"/>
      <c r="T33" s="236"/>
      <c r="U33" s="236"/>
      <c r="V33" s="236"/>
      <c r="W33" s="236"/>
      <c r="X33" s="236"/>
      <c r="Y33" s="236"/>
      <c r="Z33" s="236"/>
      <c r="AA33" s="236"/>
      <c r="AB33" s="236"/>
      <c r="AC33" s="236"/>
      <c r="AD33" s="236"/>
      <c r="AE33" s="236"/>
      <c r="AF33" s="236"/>
      <c r="AG33" s="236"/>
      <c r="AH33" s="236"/>
      <c r="AI33" s="236"/>
      <c r="AJ33" s="236"/>
      <c r="AK33" s="236"/>
      <c r="AL33" s="236"/>
      <c r="AM33" s="236"/>
      <c r="AN33" s="236"/>
      <c r="AO33" s="236"/>
      <c r="AP33" s="236"/>
      <c r="AQ33" s="236"/>
      <c r="AR33" s="236"/>
      <c r="AS33" s="236"/>
      <c r="AT33" s="236"/>
      <c r="AU33" s="236"/>
      <c r="AV33" s="236"/>
      <c r="AW33" s="236"/>
      <c r="AX33" s="236"/>
      <c r="AY33" s="236"/>
      <c r="AZ33" s="236"/>
      <c r="BA33" s="236"/>
      <c r="BB33" s="236"/>
      <c r="BC33" s="236"/>
      <c r="BD33" s="236"/>
      <c r="BE33" s="236"/>
      <c r="BF33" s="236"/>
      <c r="BG33" s="236"/>
      <c r="BH33" s="236"/>
      <c r="BI33" s="236"/>
      <c r="BJ33" s="236"/>
      <c r="BK33" s="236"/>
      <c r="BL33" s="236"/>
      <c r="BM33" s="236"/>
      <c r="BN33" s="236"/>
      <c r="BO33" s="236"/>
      <c r="BP33" s="236"/>
      <c r="BQ33" s="236"/>
      <c r="BR33" s="236"/>
      <c r="BS33" s="236"/>
      <c r="BT33" s="236"/>
      <c r="BU33" s="236"/>
      <c r="BV33" s="236"/>
      <c r="BW33" s="236"/>
      <c r="BX33" s="236"/>
      <c r="BY33" s="236"/>
      <c r="BZ33" s="236"/>
      <c r="CA33" s="236"/>
      <c r="CB33" s="236"/>
      <c r="CC33" s="236"/>
      <c r="CD33" s="236"/>
      <c r="CE33" s="236"/>
      <c r="CF33" s="236"/>
      <c r="CG33" s="236"/>
      <c r="CH33" s="236"/>
      <c r="CI33" s="236"/>
      <c r="CJ33" s="236"/>
      <c r="CK33" s="236"/>
      <c r="CL33" s="236"/>
      <c r="CM33" s="236"/>
      <c r="CN33" s="236"/>
      <c r="CO33" s="236"/>
      <c r="CP33" s="236"/>
      <c r="CQ33" s="236"/>
      <c r="CR33" s="236"/>
      <c r="CS33" s="236"/>
      <c r="CT33" s="236"/>
      <c r="CU33" s="236"/>
      <c r="CV33" s="236"/>
      <c r="CW33" s="236"/>
      <c r="CX33" s="236"/>
      <c r="CY33" s="236"/>
      <c r="CZ33" s="236"/>
      <c r="DA33" s="236"/>
      <c r="DB33" s="236"/>
      <c r="DC33" s="236"/>
      <c r="DD33" s="236"/>
      <c r="DE33" s="236"/>
      <c r="DF33" s="236"/>
      <c r="DG33" s="236"/>
      <c r="DH33" s="236"/>
      <c r="DI33" s="236"/>
      <c r="DJ33" s="236"/>
      <c r="DK33" s="236"/>
      <c r="DL33" s="236"/>
      <c r="DM33" s="236"/>
      <c r="DN33" s="236"/>
      <c r="DO33" s="236"/>
      <c r="DP33" s="236"/>
      <c r="DQ33" s="236"/>
      <c r="DR33" s="236"/>
      <c r="DS33" s="236"/>
      <c r="DT33" s="236"/>
      <c r="DU33" s="236"/>
      <c r="DV33" s="236"/>
      <c r="DW33" s="236"/>
      <c r="DX33" s="236"/>
      <c r="DY33" s="236"/>
      <c r="DZ33" s="236"/>
      <c r="EA33" s="236"/>
      <c r="EB33" s="236"/>
      <c r="EC33" s="236"/>
      <c r="ED33" s="236"/>
      <c r="EE33" s="236"/>
      <c r="EF33" s="236"/>
      <c r="EG33" s="236"/>
      <c r="EH33" s="236"/>
      <c r="EI33" s="236"/>
      <c r="EJ33" s="236"/>
      <c r="EK33" s="236"/>
      <c r="EL33" s="236"/>
      <c r="EM33" s="236"/>
      <c r="EN33" s="236"/>
      <c r="EO33" s="236"/>
      <c r="EP33" s="236"/>
      <c r="EQ33" s="236"/>
      <c r="ER33" s="236"/>
      <c r="ES33" s="236"/>
      <c r="ET33" s="236"/>
      <c r="EU33" s="236"/>
      <c r="EV33" s="236"/>
      <c r="EW33" s="236"/>
      <c r="EX33" s="236"/>
      <c r="EY33" s="236"/>
      <c r="EZ33" s="236"/>
      <c r="FA33" s="236"/>
      <c r="FB33" s="236"/>
      <c r="FC33" s="236"/>
      <c r="FD33" s="236"/>
      <c r="FE33" s="236"/>
      <c r="FF33" s="236"/>
      <c r="FG33" s="236"/>
      <c r="FH33" s="236"/>
      <c r="FI33" s="236"/>
      <c r="FJ33" s="236"/>
      <c r="FK33" s="236"/>
      <c r="FL33" s="236"/>
      <c r="FM33" s="236"/>
      <c r="FN33" s="236"/>
      <c r="FO33" s="236"/>
      <c r="FP33" s="236"/>
      <c r="FQ33" s="236"/>
      <c r="FR33" s="236"/>
      <c r="FS33" s="236"/>
      <c r="FT33" s="236"/>
      <c r="FU33" s="236"/>
      <c r="FV33" s="236"/>
      <c r="FW33" s="236"/>
      <c r="FX33" s="236"/>
      <c r="FY33" s="236"/>
      <c r="FZ33" s="236"/>
      <c r="GA33" s="236"/>
      <c r="GB33" s="236"/>
      <c r="GC33" s="236"/>
      <c r="GD33" s="236"/>
      <c r="GE33" s="236"/>
      <c r="GF33" s="236"/>
      <c r="GG33" s="236"/>
      <c r="GH33" s="236"/>
      <c r="GI33" s="236"/>
      <c r="GJ33" s="236"/>
      <c r="GK33" s="236"/>
      <c r="GL33" s="236"/>
      <c r="GM33" s="236"/>
      <c r="GN33" s="236"/>
      <c r="GO33" s="236"/>
      <c r="GP33" s="236"/>
      <c r="GQ33" s="236"/>
      <c r="GR33" s="236"/>
      <c r="GS33" s="236"/>
      <c r="GT33" s="236"/>
      <c r="GU33" s="236"/>
      <c r="GV33" s="236"/>
      <c r="GW33" s="236"/>
      <c r="GX33" s="236"/>
      <c r="GY33" s="236"/>
      <c r="GZ33" s="236"/>
      <c r="HA33" s="236"/>
      <c r="HB33" s="236"/>
      <c r="HC33" s="236"/>
      <c r="HD33" s="236"/>
      <c r="HE33" s="236"/>
      <c r="HF33" s="236"/>
      <c r="HG33" s="236"/>
      <c r="HH33" s="236"/>
      <c r="HI33" s="236"/>
      <c r="HJ33" s="236"/>
      <c r="HK33" s="236"/>
      <c r="HL33" s="236"/>
      <c r="HM33" s="236"/>
      <c r="HN33" s="236"/>
      <c r="HO33" s="236"/>
      <c r="HP33" s="236"/>
      <c r="HQ33" s="236"/>
      <c r="HR33" s="236"/>
      <c r="HS33" s="236"/>
      <c r="HT33" s="236"/>
      <c r="HU33" s="236"/>
      <c r="HV33" s="236"/>
      <c r="HW33" s="236"/>
      <c r="HX33" s="236"/>
      <c r="HY33" s="236"/>
      <c r="HZ33" s="236"/>
      <c r="IA33" s="236"/>
      <c r="IB33" s="236"/>
      <c r="IC33" s="236"/>
      <c r="ID33" s="236"/>
      <c r="IE33" s="236"/>
      <c r="IF33" s="236"/>
      <c r="IG33" s="236"/>
      <c r="IH33" s="236"/>
      <c r="II33" s="236"/>
      <c r="IJ33" s="236"/>
      <c r="IK33" s="236"/>
      <c r="IL33" s="236"/>
      <c r="IM33" s="236"/>
      <c r="IN33" s="236"/>
      <c r="IO33" s="236"/>
      <c r="IP33" s="236"/>
      <c r="IQ33" s="236"/>
      <c r="IR33" s="236"/>
      <c r="IS33" s="236"/>
      <c r="IT33" s="236"/>
      <c r="IU33" s="236"/>
      <c r="IV33" s="236"/>
      <c r="IW33" s="236"/>
    </row>
    <row r="34" spans="1:257" s="237" customFormat="1" ht="47.25">
      <c r="A34" s="413"/>
      <c r="B34" s="419"/>
      <c r="C34" s="419"/>
      <c r="D34" s="244" t="s">
        <v>344</v>
      </c>
      <c r="E34" s="252">
        <v>100</v>
      </c>
      <c r="F34" s="252">
        <v>20</v>
      </c>
      <c r="G34" s="297">
        <f>+F34/E34</f>
        <v>0.2</v>
      </c>
      <c r="H34" s="244" t="str">
        <f>CONCATENATE(IF(G34&lt;='8-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 - ",VLOOKUP(IF(G34&lt;='8- Políticas de Administración '!$D$6,'8- Políticas de Administración '!$B$6,IF(G34&lt;='8- Políticas de Administración '!$D$7,'8- Políticas de Administración '!$B$7,IF(G34&lt;='8- Políticas de Administración '!$D$8,'8- Políticas de Administración '!$B$8,IF(G34&lt;='8- Políticas de Administración '!$D$9,'8- Políticas de Administración '!$B$9,IF(G34&lt;='8- Políticas de Administración '!$D$10,'8- Políticas de Administración '!$B$10,"Probabilidad no valida"))))),'8- Políticas de Administración '!$B$6:$F$10,5,FALSE))</f>
        <v>Media - 3</v>
      </c>
      <c r="I34" s="244" t="s">
        <v>306</v>
      </c>
      <c r="J34" s="243" t="s">
        <v>307</v>
      </c>
      <c r="K34" s="244" t="str">
        <f>IFERROR(CONCATENATE(INDEX('8- Políticas de Administración '!$B$16:$F$53,MATCH('5- Identificación de Riesgos'!J34,'8- Políticas de Administración '!$C$16:$C$54,0),1)," - ",L34),"")</f>
        <v xml:space="preserve">Leve - </v>
      </c>
      <c r="L34" s="245"/>
      <c r="M34" s="244" t="str">
        <f>IFERROR(CONCATENATE(INDEX('8- Políticas de Administración '!$B$16:$F$53,MATCH(ROUND(AVERAGE(L34:L41),0),'8- Políticas de Administración '!$F$16:$F$53,0),1)," - ",ROUND(AVERAGE(L34:L41),0)),"")</f>
        <v>Menor - 2</v>
      </c>
      <c r="N34" s="244" t="str">
        <f>IFERROR(CONCATENATE(VLOOKUP((LEFT(H34,LEN(H34)-4)&amp;LEFT(M34,LEN(M34)-4)),'9- Matriz de Calor '!$D$18:$E$42,2,0)," - ",RIGHT(H34,1)*RIGHT(M34,1)),"")</f>
        <v>Moderado - 6</v>
      </c>
      <c r="O34" s="461"/>
      <c r="P34" s="236"/>
      <c r="Q34" s="236"/>
      <c r="R34" s="236"/>
      <c r="S34" s="236"/>
      <c r="T34" s="236"/>
      <c r="U34" s="236"/>
      <c r="V34" s="236"/>
      <c r="W34" s="236"/>
      <c r="X34" s="236"/>
      <c r="Y34" s="236"/>
      <c r="Z34" s="236"/>
      <c r="AA34" s="236"/>
      <c r="AB34" s="236"/>
      <c r="AC34" s="236"/>
      <c r="AD34" s="236"/>
      <c r="AE34" s="236"/>
      <c r="AF34" s="236"/>
      <c r="AG34" s="236"/>
      <c r="AH34" s="236"/>
      <c r="AI34" s="236"/>
      <c r="AJ34" s="236"/>
      <c r="AK34" s="236"/>
      <c r="AL34" s="236"/>
      <c r="AM34" s="236"/>
      <c r="AN34" s="236"/>
      <c r="AO34" s="236"/>
      <c r="AP34" s="236"/>
      <c r="AQ34" s="236"/>
      <c r="AR34" s="236"/>
      <c r="AS34" s="236"/>
      <c r="AT34" s="236"/>
      <c r="AU34" s="236"/>
      <c r="AV34" s="236"/>
      <c r="AW34" s="236"/>
      <c r="AX34" s="236"/>
      <c r="AY34" s="236"/>
      <c r="AZ34" s="236"/>
      <c r="BA34" s="236"/>
      <c r="BB34" s="236"/>
      <c r="BC34" s="236"/>
      <c r="BD34" s="236"/>
      <c r="BE34" s="236"/>
      <c r="BF34" s="236"/>
      <c r="BG34" s="236"/>
      <c r="BH34" s="236"/>
      <c r="BI34" s="236"/>
      <c r="BJ34" s="236"/>
      <c r="BK34" s="236"/>
      <c r="BL34" s="236"/>
      <c r="BM34" s="236"/>
      <c r="BN34" s="236"/>
      <c r="BO34" s="236"/>
      <c r="BP34" s="236"/>
      <c r="BQ34" s="236"/>
      <c r="BR34" s="236"/>
      <c r="BS34" s="236"/>
      <c r="BT34" s="236"/>
      <c r="BU34" s="236"/>
      <c r="BV34" s="236"/>
      <c r="BW34" s="236"/>
      <c r="BX34" s="236"/>
      <c r="BY34" s="236"/>
      <c r="BZ34" s="236"/>
      <c r="CA34" s="236"/>
      <c r="CB34" s="236"/>
      <c r="CC34" s="236"/>
      <c r="CD34" s="236"/>
      <c r="CE34" s="236"/>
      <c r="CF34" s="236"/>
      <c r="CG34" s="236"/>
      <c r="CH34" s="236"/>
      <c r="CI34" s="236"/>
      <c r="CJ34" s="236"/>
      <c r="CK34" s="236"/>
      <c r="CL34" s="236"/>
      <c r="CM34" s="236"/>
      <c r="CN34" s="236"/>
      <c r="CO34" s="236"/>
      <c r="CP34" s="236"/>
      <c r="CQ34" s="236"/>
      <c r="CR34" s="236"/>
      <c r="CS34" s="236"/>
      <c r="CT34" s="236"/>
      <c r="CU34" s="236"/>
      <c r="CV34" s="236"/>
      <c r="CW34" s="236"/>
      <c r="CX34" s="236"/>
      <c r="CY34" s="236"/>
      <c r="CZ34" s="236"/>
      <c r="DA34" s="236"/>
      <c r="DB34" s="236"/>
      <c r="DC34" s="236"/>
      <c r="DD34" s="236"/>
      <c r="DE34" s="236"/>
      <c r="DF34" s="236"/>
      <c r="DG34" s="236"/>
      <c r="DH34" s="236"/>
      <c r="DI34" s="236"/>
      <c r="DJ34" s="236"/>
      <c r="DK34" s="236"/>
      <c r="DL34" s="236"/>
      <c r="DM34" s="236"/>
      <c r="DN34" s="236"/>
      <c r="DO34" s="236"/>
      <c r="DP34" s="236"/>
      <c r="DQ34" s="236"/>
      <c r="DR34" s="236"/>
      <c r="DS34" s="236"/>
      <c r="DT34" s="236"/>
      <c r="DU34" s="236"/>
      <c r="DV34" s="236"/>
      <c r="DW34" s="236"/>
      <c r="DX34" s="236"/>
      <c r="DY34" s="236"/>
      <c r="DZ34" s="236"/>
      <c r="EA34" s="236"/>
      <c r="EB34" s="236"/>
      <c r="EC34" s="236"/>
      <c r="ED34" s="236"/>
      <c r="EE34" s="236"/>
      <c r="EF34" s="236"/>
      <c r="EG34" s="236"/>
      <c r="EH34" s="236"/>
      <c r="EI34" s="236"/>
      <c r="EJ34" s="236"/>
      <c r="EK34" s="236"/>
      <c r="EL34" s="236"/>
      <c r="EM34" s="236"/>
      <c r="EN34" s="236"/>
      <c r="EO34" s="236"/>
      <c r="EP34" s="236"/>
      <c r="EQ34" s="236"/>
      <c r="ER34" s="236"/>
      <c r="ES34" s="236"/>
      <c r="ET34" s="236"/>
      <c r="EU34" s="236"/>
      <c r="EV34" s="236"/>
      <c r="EW34" s="236"/>
      <c r="EX34" s="236"/>
      <c r="EY34" s="236"/>
      <c r="EZ34" s="236"/>
      <c r="FA34" s="236"/>
      <c r="FB34" s="236"/>
      <c r="FC34" s="236"/>
      <c r="FD34" s="236"/>
      <c r="FE34" s="236"/>
      <c r="FF34" s="236"/>
      <c r="FG34" s="236"/>
      <c r="FH34" s="236"/>
      <c r="FI34" s="236"/>
      <c r="FJ34" s="236"/>
      <c r="FK34" s="236"/>
      <c r="FL34" s="236"/>
      <c r="FM34" s="236"/>
      <c r="FN34" s="236"/>
      <c r="FO34" s="236"/>
      <c r="FP34" s="236"/>
      <c r="FQ34" s="236"/>
      <c r="FR34" s="236"/>
      <c r="FS34" s="236"/>
      <c r="FT34" s="236"/>
      <c r="FU34" s="236"/>
      <c r="FV34" s="236"/>
      <c r="FW34" s="236"/>
      <c r="FX34" s="236"/>
      <c r="FY34" s="236"/>
      <c r="FZ34" s="236"/>
      <c r="GA34" s="236"/>
      <c r="GB34" s="236"/>
      <c r="GC34" s="236"/>
      <c r="GD34" s="236"/>
      <c r="GE34" s="236"/>
      <c r="GF34" s="236"/>
      <c r="GG34" s="236"/>
      <c r="GH34" s="236"/>
      <c r="GI34" s="236"/>
      <c r="GJ34" s="236"/>
      <c r="GK34" s="236"/>
      <c r="GL34" s="236"/>
      <c r="GM34" s="236"/>
      <c r="GN34" s="236"/>
      <c r="GO34" s="236"/>
      <c r="GP34" s="236"/>
      <c r="GQ34" s="236"/>
      <c r="GR34" s="236"/>
      <c r="GS34" s="236"/>
      <c r="GT34" s="236"/>
      <c r="GU34" s="236"/>
      <c r="GV34" s="236"/>
      <c r="GW34" s="236"/>
      <c r="GX34" s="236"/>
      <c r="GY34" s="236"/>
      <c r="GZ34" s="236"/>
      <c r="HA34" s="236"/>
      <c r="HB34" s="236"/>
      <c r="HC34" s="236"/>
      <c r="HD34" s="236"/>
      <c r="HE34" s="236"/>
      <c r="HF34" s="236"/>
      <c r="HG34" s="236"/>
      <c r="HH34" s="236"/>
      <c r="HI34" s="236"/>
      <c r="HJ34" s="236"/>
      <c r="HK34" s="236"/>
      <c r="HL34" s="236"/>
      <c r="HM34" s="236"/>
      <c r="HN34" s="236"/>
      <c r="HO34" s="236"/>
      <c r="HP34" s="236"/>
      <c r="HQ34" s="236"/>
      <c r="HR34" s="236"/>
      <c r="HS34" s="236"/>
      <c r="HT34" s="236"/>
      <c r="HU34" s="236"/>
      <c r="HV34" s="236"/>
      <c r="HW34" s="236"/>
      <c r="HX34" s="236"/>
      <c r="HY34" s="236"/>
      <c r="HZ34" s="236"/>
      <c r="IA34" s="236"/>
      <c r="IB34" s="236"/>
      <c r="IC34" s="236"/>
      <c r="ID34" s="236"/>
      <c r="IE34" s="236"/>
      <c r="IF34" s="236"/>
      <c r="IG34" s="236"/>
      <c r="IH34" s="236"/>
      <c r="II34" s="236"/>
      <c r="IJ34" s="236"/>
      <c r="IK34" s="236"/>
      <c r="IL34" s="236"/>
      <c r="IM34" s="236"/>
      <c r="IN34" s="236"/>
      <c r="IO34" s="236"/>
      <c r="IP34" s="236"/>
      <c r="IQ34" s="236"/>
      <c r="IR34" s="236"/>
      <c r="IS34" s="236"/>
      <c r="IT34" s="236"/>
      <c r="IU34" s="236"/>
      <c r="IV34" s="236"/>
      <c r="IW34" s="236"/>
    </row>
    <row r="35" spans="1:257" s="237" customFormat="1" ht="31.5">
      <c r="A35" s="413"/>
      <c r="B35" s="419"/>
      <c r="C35" s="419"/>
      <c r="D35" s="244" t="s">
        <v>345</v>
      </c>
      <c r="E35" s="252">
        <v>100</v>
      </c>
      <c r="F35" s="252">
        <v>40</v>
      </c>
      <c r="G35" s="297">
        <f>+F35/E35</f>
        <v>0.4</v>
      </c>
      <c r="H35" s="244"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Alta - 4</v>
      </c>
      <c r="I35" s="244" t="s">
        <v>330</v>
      </c>
      <c r="J35" s="243" t="s">
        <v>346</v>
      </c>
      <c r="K35" s="244" t="str">
        <f>IFERROR(CONCATENATE(INDEX('8- Políticas de Administración '!$B$16:$F$53,MATCH('5- Identificación de Riesgos'!J35,'8- Políticas de Administración '!$C$16:$C$54,0),1)," - ",L35),"")</f>
        <v xml:space="preserve">Mayor - </v>
      </c>
      <c r="L35" s="245"/>
      <c r="M35" s="244" t="str">
        <f>IFERROR(CONCATENATE(INDEX('8- Políticas de Administración '!$B$16:$F$53,MATCH(ROUND(AVERAGE(L35:L42),0),'8- Políticas de Administración '!$F$16:$F$53,0),1)," - ",ROUND(AVERAGE(L35:L42),0)),"")</f>
        <v>Menor - 2</v>
      </c>
      <c r="N35" s="244" t="str">
        <f>IFERROR(CONCATENATE(VLOOKUP((LEFT(H35,LEN(H35)-4)&amp;LEFT(M35,LEN(M35)-4)),'9- Matriz de Calor '!$D$18:$E$42,2,0)," - ",RIGHT(H35,1)*RIGHT(M35,1)),"")</f>
        <v>Moderado - 8</v>
      </c>
      <c r="O35" s="461"/>
      <c r="P35" s="236"/>
      <c r="Q35" s="236"/>
      <c r="R35" s="236"/>
      <c r="S35" s="236"/>
      <c r="T35" s="236"/>
      <c r="U35" s="236"/>
      <c r="V35" s="236"/>
      <c r="W35" s="236"/>
      <c r="X35" s="236"/>
      <c r="Y35" s="236"/>
      <c r="Z35" s="236"/>
      <c r="AA35" s="236"/>
      <c r="AB35" s="236"/>
      <c r="AC35" s="236"/>
      <c r="AD35" s="236"/>
      <c r="AE35" s="236"/>
      <c r="AF35" s="236"/>
      <c r="AG35" s="236"/>
      <c r="AH35" s="236"/>
      <c r="AI35" s="236"/>
      <c r="AJ35" s="236"/>
      <c r="AK35" s="236"/>
      <c r="AL35" s="236"/>
      <c r="AM35" s="236"/>
      <c r="AN35" s="236"/>
      <c r="AO35" s="236"/>
      <c r="AP35" s="236"/>
      <c r="AQ35" s="236"/>
      <c r="AR35" s="236"/>
      <c r="AS35" s="236"/>
      <c r="AT35" s="236"/>
      <c r="AU35" s="236"/>
      <c r="AV35" s="236"/>
      <c r="AW35" s="236"/>
      <c r="AX35" s="236"/>
      <c r="AY35" s="236"/>
      <c r="AZ35" s="236"/>
      <c r="BA35" s="236"/>
      <c r="BB35" s="236"/>
      <c r="BC35" s="236"/>
      <c r="BD35" s="236"/>
      <c r="BE35" s="236"/>
      <c r="BF35" s="236"/>
      <c r="BG35" s="236"/>
      <c r="BH35" s="236"/>
      <c r="BI35" s="236"/>
      <c r="BJ35" s="236"/>
      <c r="BK35" s="236"/>
      <c r="BL35" s="236"/>
      <c r="BM35" s="236"/>
      <c r="BN35" s="236"/>
      <c r="BO35" s="236"/>
      <c r="BP35" s="236"/>
      <c r="BQ35" s="236"/>
      <c r="BR35" s="236"/>
      <c r="BS35" s="236"/>
      <c r="BT35" s="236"/>
      <c r="BU35" s="236"/>
      <c r="BV35" s="236"/>
      <c r="BW35" s="236"/>
      <c r="BX35" s="236"/>
      <c r="BY35" s="236"/>
      <c r="BZ35" s="236"/>
      <c r="CA35" s="236"/>
      <c r="CB35" s="236"/>
      <c r="CC35" s="236"/>
      <c r="CD35" s="236"/>
      <c r="CE35" s="236"/>
      <c r="CF35" s="236"/>
      <c r="CG35" s="236"/>
      <c r="CH35" s="236"/>
      <c r="CI35" s="236"/>
      <c r="CJ35" s="236"/>
      <c r="CK35" s="236"/>
      <c r="CL35" s="236"/>
      <c r="CM35" s="236"/>
      <c r="CN35" s="236"/>
      <c r="CO35" s="236"/>
      <c r="CP35" s="236"/>
      <c r="CQ35" s="236"/>
      <c r="CR35" s="236"/>
      <c r="CS35" s="236"/>
      <c r="CT35" s="236"/>
      <c r="CU35" s="236"/>
      <c r="CV35" s="236"/>
      <c r="CW35" s="236"/>
      <c r="CX35" s="236"/>
      <c r="CY35" s="236"/>
      <c r="CZ35" s="236"/>
      <c r="DA35" s="236"/>
      <c r="DB35" s="236"/>
      <c r="DC35" s="236"/>
      <c r="DD35" s="236"/>
      <c r="DE35" s="236"/>
      <c r="DF35" s="236"/>
      <c r="DG35" s="236"/>
      <c r="DH35" s="236"/>
      <c r="DI35" s="236"/>
      <c r="DJ35" s="236"/>
      <c r="DK35" s="236"/>
      <c r="DL35" s="236"/>
      <c r="DM35" s="236"/>
      <c r="DN35" s="236"/>
      <c r="DO35" s="236"/>
      <c r="DP35" s="236"/>
      <c r="DQ35" s="236"/>
      <c r="DR35" s="236"/>
      <c r="DS35" s="236"/>
      <c r="DT35" s="236"/>
      <c r="DU35" s="236"/>
      <c r="DV35" s="236"/>
      <c r="DW35" s="236"/>
      <c r="DX35" s="236"/>
      <c r="DY35" s="236"/>
      <c r="DZ35" s="236"/>
      <c r="EA35" s="236"/>
      <c r="EB35" s="236"/>
      <c r="EC35" s="236"/>
      <c r="ED35" s="236"/>
      <c r="EE35" s="236"/>
      <c r="EF35" s="236"/>
      <c r="EG35" s="236"/>
      <c r="EH35" s="236"/>
      <c r="EI35" s="236"/>
      <c r="EJ35" s="236"/>
      <c r="EK35" s="236"/>
      <c r="EL35" s="236"/>
      <c r="EM35" s="236"/>
      <c r="EN35" s="236"/>
      <c r="EO35" s="236"/>
      <c r="EP35" s="236"/>
      <c r="EQ35" s="236"/>
      <c r="ER35" s="236"/>
      <c r="ES35" s="236"/>
      <c r="ET35" s="236"/>
      <c r="EU35" s="236"/>
      <c r="EV35" s="236"/>
      <c r="EW35" s="236"/>
      <c r="EX35" s="236"/>
      <c r="EY35" s="236"/>
      <c r="EZ35" s="236"/>
      <c r="FA35" s="236"/>
      <c r="FB35" s="236"/>
      <c r="FC35" s="236"/>
      <c r="FD35" s="236"/>
      <c r="FE35" s="236"/>
      <c r="FF35" s="236"/>
      <c r="FG35" s="236"/>
      <c r="FH35" s="236"/>
      <c r="FI35" s="236"/>
      <c r="FJ35" s="236"/>
      <c r="FK35" s="236"/>
      <c r="FL35" s="236"/>
      <c r="FM35" s="236"/>
      <c r="FN35" s="236"/>
      <c r="FO35" s="236"/>
      <c r="FP35" s="236"/>
      <c r="FQ35" s="236"/>
      <c r="FR35" s="236"/>
      <c r="FS35" s="236"/>
      <c r="FT35" s="236"/>
      <c r="FU35" s="236"/>
      <c r="FV35" s="236"/>
      <c r="FW35" s="236"/>
      <c r="FX35" s="236"/>
      <c r="FY35" s="236"/>
      <c r="FZ35" s="236"/>
      <c r="GA35" s="236"/>
      <c r="GB35" s="236"/>
      <c r="GC35" s="236"/>
      <c r="GD35" s="236"/>
      <c r="GE35" s="236"/>
      <c r="GF35" s="236"/>
      <c r="GG35" s="236"/>
      <c r="GH35" s="236"/>
      <c r="GI35" s="236"/>
      <c r="GJ35" s="236"/>
      <c r="GK35" s="236"/>
      <c r="GL35" s="236"/>
      <c r="GM35" s="236"/>
      <c r="GN35" s="236"/>
      <c r="GO35" s="236"/>
      <c r="GP35" s="236"/>
      <c r="GQ35" s="236"/>
      <c r="GR35" s="236"/>
      <c r="GS35" s="236"/>
      <c r="GT35" s="236"/>
      <c r="GU35" s="236"/>
      <c r="GV35" s="236"/>
      <c r="GW35" s="236"/>
      <c r="GX35" s="236"/>
      <c r="GY35" s="236"/>
      <c r="GZ35" s="236"/>
      <c r="HA35" s="236"/>
      <c r="HB35" s="236"/>
      <c r="HC35" s="236"/>
      <c r="HD35" s="236"/>
      <c r="HE35" s="236"/>
      <c r="HF35" s="236"/>
      <c r="HG35" s="236"/>
      <c r="HH35" s="236"/>
      <c r="HI35" s="236"/>
      <c r="HJ35" s="236"/>
      <c r="HK35" s="236"/>
      <c r="HL35" s="236"/>
      <c r="HM35" s="236"/>
      <c r="HN35" s="236"/>
      <c r="HO35" s="236"/>
      <c r="HP35" s="236"/>
      <c r="HQ35" s="236"/>
      <c r="HR35" s="236"/>
      <c r="HS35" s="236"/>
      <c r="HT35" s="236"/>
      <c r="HU35" s="236"/>
      <c r="HV35" s="236"/>
      <c r="HW35" s="236"/>
      <c r="HX35" s="236"/>
      <c r="HY35" s="236"/>
      <c r="HZ35" s="236"/>
      <c r="IA35" s="236"/>
      <c r="IB35" s="236"/>
      <c r="IC35" s="236"/>
      <c r="ID35" s="236"/>
      <c r="IE35" s="236"/>
      <c r="IF35" s="236"/>
      <c r="IG35" s="236"/>
      <c r="IH35" s="236"/>
      <c r="II35" s="236"/>
      <c r="IJ35" s="236"/>
      <c r="IK35" s="236"/>
      <c r="IL35" s="236"/>
      <c r="IM35" s="236"/>
      <c r="IN35" s="236"/>
      <c r="IO35" s="236"/>
      <c r="IP35" s="236"/>
      <c r="IQ35" s="236"/>
      <c r="IR35" s="236"/>
      <c r="IS35" s="236"/>
      <c r="IT35" s="236"/>
      <c r="IU35" s="236"/>
      <c r="IV35" s="236"/>
      <c r="IW35" s="236"/>
    </row>
    <row r="36" spans="1:257" s="237" customFormat="1" ht="31.5">
      <c r="A36" s="413"/>
      <c r="B36" s="419"/>
      <c r="C36" s="419"/>
      <c r="D36" s="244" t="s">
        <v>347</v>
      </c>
      <c r="E36" s="252">
        <v>100</v>
      </c>
      <c r="F36" s="252">
        <v>40</v>
      </c>
      <c r="G36" s="297">
        <f>+F36/E36</f>
        <v>0.4</v>
      </c>
      <c r="H36" s="244" t="str">
        <f>CONCATENATE(IF(G36&lt;='8-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 - ",VLOOKUP(IF(G36&lt;='8-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valida"))))),'8- Políticas de Administración '!$B$6:$F$10,5,FALSE))</f>
        <v>Alta - 4</v>
      </c>
      <c r="I36" s="244" t="s">
        <v>330</v>
      </c>
      <c r="J36" s="243" t="s">
        <v>346</v>
      </c>
      <c r="K36" s="244" t="str">
        <f>IFERROR(CONCATENATE(INDEX('8- Políticas de Administración '!$B$16:$F$53,MATCH('5- Identificación de Riesgos'!J36,'8- Políticas de Administración '!$C$16:$C$54,0),1)," - ",L36),"")</f>
        <v xml:space="preserve">Mayor - </v>
      </c>
      <c r="L36" s="245"/>
      <c r="M36" s="244" t="str">
        <f>IFERROR(CONCATENATE(INDEX('8- Políticas de Administración '!$B$16:$F$53,MATCH(ROUND(AVERAGE(L36:L43),0),'8- Políticas de Administración '!$F$16:$F$53,0),1)," - ",ROUND(AVERAGE(L36:L43),0)),"")</f>
        <v>Menor - 2</v>
      </c>
      <c r="N36" s="244" t="str">
        <f>IFERROR(CONCATENATE(VLOOKUP((LEFT(H36,LEN(H36)-4)&amp;LEFT(M36,LEN(M36)-4)),'9- Matriz de Calor '!$D$18:$E$42,2,0)," - ",RIGHT(H36,1)*RIGHT(M36,1)),"")</f>
        <v>Moderado - 8</v>
      </c>
      <c r="O36" s="461"/>
      <c r="P36" s="236"/>
      <c r="Q36" s="236"/>
      <c r="R36" s="236"/>
      <c r="S36" s="236"/>
      <c r="T36" s="236"/>
      <c r="U36" s="236"/>
      <c r="V36" s="236"/>
      <c r="W36" s="236"/>
      <c r="X36" s="236"/>
      <c r="Y36" s="236"/>
      <c r="Z36" s="236"/>
      <c r="AA36" s="236"/>
      <c r="AB36" s="236"/>
      <c r="AC36" s="236"/>
      <c r="AD36" s="236"/>
      <c r="AE36" s="236"/>
      <c r="AF36" s="236"/>
      <c r="AG36" s="236"/>
      <c r="AH36" s="236"/>
      <c r="AI36" s="236"/>
      <c r="AJ36" s="236"/>
      <c r="AK36" s="236"/>
      <c r="AL36" s="236"/>
      <c r="AM36" s="236"/>
      <c r="AN36" s="236"/>
      <c r="AO36" s="236"/>
      <c r="AP36" s="236"/>
      <c r="AQ36" s="236"/>
      <c r="AR36" s="236"/>
      <c r="AS36" s="236"/>
      <c r="AT36" s="236"/>
      <c r="AU36" s="236"/>
      <c r="AV36" s="236"/>
      <c r="AW36" s="236"/>
      <c r="AX36" s="236"/>
      <c r="AY36" s="236"/>
      <c r="AZ36" s="236"/>
      <c r="BA36" s="236"/>
      <c r="BB36" s="236"/>
      <c r="BC36" s="236"/>
      <c r="BD36" s="236"/>
      <c r="BE36" s="236"/>
      <c r="BF36" s="236"/>
      <c r="BG36" s="236"/>
      <c r="BH36" s="236"/>
      <c r="BI36" s="236"/>
      <c r="BJ36" s="236"/>
      <c r="BK36" s="236"/>
      <c r="BL36" s="236"/>
      <c r="BM36" s="236"/>
      <c r="BN36" s="236"/>
      <c r="BO36" s="236"/>
      <c r="BP36" s="236"/>
      <c r="BQ36" s="236"/>
      <c r="BR36" s="236"/>
      <c r="BS36" s="236"/>
      <c r="BT36" s="236"/>
      <c r="BU36" s="236"/>
      <c r="BV36" s="236"/>
      <c r="BW36" s="236"/>
      <c r="BX36" s="236"/>
      <c r="BY36" s="236"/>
      <c r="BZ36" s="236"/>
      <c r="CA36" s="236"/>
      <c r="CB36" s="236"/>
      <c r="CC36" s="236"/>
      <c r="CD36" s="236"/>
      <c r="CE36" s="236"/>
      <c r="CF36" s="236"/>
      <c r="CG36" s="236"/>
      <c r="CH36" s="236"/>
      <c r="CI36" s="236"/>
      <c r="CJ36" s="236"/>
      <c r="CK36" s="236"/>
      <c r="CL36" s="236"/>
      <c r="CM36" s="236"/>
      <c r="CN36" s="236"/>
      <c r="CO36" s="236"/>
      <c r="CP36" s="236"/>
      <c r="CQ36" s="236"/>
      <c r="CR36" s="236"/>
      <c r="CS36" s="236"/>
      <c r="CT36" s="236"/>
      <c r="CU36" s="236"/>
      <c r="CV36" s="236"/>
      <c r="CW36" s="236"/>
      <c r="CX36" s="236"/>
      <c r="CY36" s="236"/>
      <c r="CZ36" s="236"/>
      <c r="DA36" s="236"/>
      <c r="DB36" s="236"/>
      <c r="DC36" s="236"/>
      <c r="DD36" s="236"/>
      <c r="DE36" s="236"/>
      <c r="DF36" s="236"/>
      <c r="DG36" s="236"/>
      <c r="DH36" s="236"/>
      <c r="DI36" s="236"/>
      <c r="DJ36" s="236"/>
      <c r="DK36" s="236"/>
      <c r="DL36" s="236"/>
      <c r="DM36" s="236"/>
      <c r="DN36" s="236"/>
      <c r="DO36" s="236"/>
      <c r="DP36" s="236"/>
      <c r="DQ36" s="236"/>
      <c r="DR36" s="236"/>
      <c r="DS36" s="236"/>
      <c r="DT36" s="236"/>
      <c r="DU36" s="236"/>
      <c r="DV36" s="236"/>
      <c r="DW36" s="236"/>
      <c r="DX36" s="236"/>
      <c r="DY36" s="236"/>
      <c r="DZ36" s="236"/>
      <c r="EA36" s="236"/>
      <c r="EB36" s="236"/>
      <c r="EC36" s="236"/>
      <c r="ED36" s="236"/>
      <c r="EE36" s="236"/>
      <c r="EF36" s="236"/>
      <c r="EG36" s="236"/>
      <c r="EH36" s="236"/>
      <c r="EI36" s="236"/>
      <c r="EJ36" s="236"/>
      <c r="EK36" s="236"/>
      <c r="EL36" s="236"/>
      <c r="EM36" s="236"/>
      <c r="EN36" s="236"/>
      <c r="EO36" s="236"/>
      <c r="EP36" s="236"/>
      <c r="EQ36" s="236"/>
      <c r="ER36" s="236"/>
      <c r="ES36" s="236"/>
      <c r="ET36" s="236"/>
      <c r="EU36" s="236"/>
      <c r="EV36" s="236"/>
      <c r="EW36" s="236"/>
      <c r="EX36" s="236"/>
      <c r="EY36" s="236"/>
      <c r="EZ36" s="236"/>
      <c r="FA36" s="236"/>
      <c r="FB36" s="236"/>
      <c r="FC36" s="236"/>
      <c r="FD36" s="236"/>
      <c r="FE36" s="236"/>
      <c r="FF36" s="236"/>
      <c r="FG36" s="236"/>
      <c r="FH36" s="236"/>
      <c r="FI36" s="236"/>
      <c r="FJ36" s="236"/>
      <c r="FK36" s="236"/>
      <c r="FL36" s="236"/>
      <c r="FM36" s="236"/>
      <c r="FN36" s="236"/>
      <c r="FO36" s="236"/>
      <c r="FP36" s="236"/>
      <c r="FQ36" s="236"/>
      <c r="FR36" s="236"/>
      <c r="FS36" s="236"/>
      <c r="FT36" s="236"/>
      <c r="FU36" s="236"/>
      <c r="FV36" s="236"/>
      <c r="FW36" s="236"/>
      <c r="FX36" s="236"/>
      <c r="FY36" s="236"/>
      <c r="FZ36" s="236"/>
      <c r="GA36" s="236"/>
      <c r="GB36" s="236"/>
      <c r="GC36" s="236"/>
      <c r="GD36" s="236"/>
      <c r="GE36" s="236"/>
      <c r="GF36" s="236"/>
      <c r="GG36" s="236"/>
      <c r="GH36" s="236"/>
      <c r="GI36" s="236"/>
      <c r="GJ36" s="236"/>
      <c r="GK36" s="236"/>
      <c r="GL36" s="236"/>
      <c r="GM36" s="236"/>
      <c r="GN36" s="236"/>
      <c r="GO36" s="236"/>
      <c r="GP36" s="236"/>
      <c r="GQ36" s="236"/>
      <c r="GR36" s="236"/>
      <c r="GS36" s="236"/>
      <c r="GT36" s="236"/>
      <c r="GU36" s="236"/>
      <c r="GV36" s="236"/>
      <c r="GW36" s="236"/>
      <c r="GX36" s="236"/>
      <c r="GY36" s="236"/>
      <c r="GZ36" s="236"/>
      <c r="HA36" s="236"/>
      <c r="HB36" s="236"/>
      <c r="HC36" s="236"/>
      <c r="HD36" s="236"/>
      <c r="HE36" s="236"/>
      <c r="HF36" s="236"/>
      <c r="HG36" s="236"/>
      <c r="HH36" s="236"/>
      <c r="HI36" s="236"/>
      <c r="HJ36" s="236"/>
      <c r="HK36" s="236"/>
      <c r="HL36" s="236"/>
      <c r="HM36" s="236"/>
      <c r="HN36" s="236"/>
      <c r="HO36" s="236"/>
      <c r="HP36" s="236"/>
      <c r="HQ36" s="236"/>
      <c r="HR36" s="236"/>
      <c r="HS36" s="236"/>
      <c r="HT36" s="236"/>
      <c r="HU36" s="236"/>
      <c r="HV36" s="236"/>
      <c r="HW36" s="236"/>
      <c r="HX36" s="236"/>
      <c r="HY36" s="236"/>
      <c r="HZ36" s="236"/>
      <c r="IA36" s="236"/>
      <c r="IB36" s="236"/>
      <c r="IC36" s="236"/>
      <c r="ID36" s="236"/>
      <c r="IE36" s="236"/>
      <c r="IF36" s="236"/>
      <c r="IG36" s="236"/>
      <c r="IH36" s="236"/>
      <c r="II36" s="236"/>
      <c r="IJ36" s="236"/>
      <c r="IK36" s="236"/>
      <c r="IL36" s="236"/>
      <c r="IM36" s="236"/>
      <c r="IN36" s="236"/>
      <c r="IO36" s="236"/>
      <c r="IP36" s="236"/>
      <c r="IQ36" s="236"/>
      <c r="IR36" s="236"/>
      <c r="IS36" s="236"/>
      <c r="IT36" s="236"/>
      <c r="IU36" s="236"/>
      <c r="IV36" s="236"/>
      <c r="IW36" s="236"/>
    </row>
    <row r="37" spans="1:257" s="237" customFormat="1" ht="32.25" thickBot="1">
      <c r="A37" s="414"/>
      <c r="B37" s="420"/>
      <c r="C37" s="420"/>
      <c r="D37" s="249" t="s">
        <v>348</v>
      </c>
      <c r="E37" s="252">
        <v>100</v>
      </c>
      <c r="F37" s="252">
        <v>40</v>
      </c>
      <c r="G37" s="297">
        <f t="shared" si="1"/>
        <v>0.4</v>
      </c>
      <c r="H37" s="244"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Alta - 4</v>
      </c>
      <c r="I37" s="244" t="s">
        <v>330</v>
      </c>
      <c r="J37" s="243" t="s">
        <v>346</v>
      </c>
      <c r="K37" s="244" t="str">
        <f>IFERROR(CONCATENATE(INDEX('8- Políticas de Administración '!$B$16:$F$53,MATCH('5- Identificación de Riesgos'!J37,'8- Políticas de Administración '!$C$16:$C$54,0),1)," - ",L37),"")</f>
        <v>Mayor - 4</v>
      </c>
      <c r="L37" s="245">
        <f>IFERROR(VLOOKUP(INDEX('8- Políticas de Administración '!$B$16:$F$63,MATCH('5- Identificación de Riesgos'!J37,'8- Políticas de Administración '!$C$16:$C$64,0),1),'8- Políticas de Administración '!$B$16:$F$64,5,FALSE),"")</f>
        <v>4</v>
      </c>
      <c r="M37" s="244" t="str">
        <f>IFERROR(CONCATENATE(INDEX('8- Políticas de Administración '!$B$16:$F$53,MATCH(ROUND(AVERAGE(L37:L44),0),'8- Políticas de Administración '!$F$16:$F$53,0),1)," - ",ROUND(AVERAGE(L37:L44),0)),"")</f>
        <v>Menor - 2</v>
      </c>
      <c r="N37" s="244" t="str">
        <f>IFERROR(CONCATENATE(VLOOKUP((LEFT(H37,LEN(H37)-4)&amp;LEFT(M37,LEN(M37)-4)),'9- Matriz de Calor '!$D$18:$E$42,2,0)," - ",RIGHT(H37,1)*RIGHT(M37,1)),"")</f>
        <v>Moderado - 8</v>
      </c>
      <c r="O37" s="461"/>
      <c r="P37" s="236"/>
      <c r="Q37" s="236"/>
      <c r="R37" s="236"/>
      <c r="S37" s="236"/>
      <c r="T37" s="236"/>
      <c r="U37" s="236"/>
      <c r="V37" s="236"/>
      <c r="W37" s="236"/>
      <c r="X37" s="236"/>
      <c r="Y37" s="236"/>
      <c r="Z37" s="236"/>
      <c r="AA37" s="236"/>
      <c r="AB37" s="236"/>
      <c r="AC37" s="236"/>
      <c r="AD37" s="236"/>
      <c r="AE37" s="236"/>
      <c r="AF37" s="236"/>
      <c r="AG37" s="236"/>
      <c r="AH37" s="236"/>
      <c r="AI37" s="236"/>
      <c r="AJ37" s="236"/>
      <c r="AK37" s="236"/>
      <c r="AL37" s="236"/>
      <c r="AM37" s="236"/>
      <c r="AN37" s="236"/>
      <c r="AO37" s="236"/>
      <c r="AP37" s="236"/>
      <c r="AQ37" s="236"/>
      <c r="AR37" s="236"/>
      <c r="AS37" s="236"/>
      <c r="AT37" s="236"/>
      <c r="AU37" s="236"/>
      <c r="AV37" s="236"/>
      <c r="AW37" s="236"/>
      <c r="AX37" s="236"/>
      <c r="AY37" s="236"/>
      <c r="AZ37" s="236"/>
      <c r="BA37" s="236"/>
      <c r="BB37" s="236"/>
      <c r="BC37" s="236"/>
      <c r="BD37" s="236"/>
      <c r="BE37" s="236"/>
      <c r="BF37" s="236"/>
      <c r="BG37" s="236"/>
      <c r="BH37" s="236"/>
      <c r="BI37" s="236"/>
      <c r="BJ37" s="236"/>
      <c r="BK37" s="236"/>
      <c r="BL37" s="236"/>
      <c r="BM37" s="236"/>
      <c r="BN37" s="236"/>
      <c r="BO37" s="236"/>
      <c r="BP37" s="236"/>
      <c r="BQ37" s="236"/>
      <c r="BR37" s="236"/>
      <c r="BS37" s="236"/>
      <c r="BT37" s="236"/>
      <c r="BU37" s="236"/>
      <c r="BV37" s="236"/>
      <c r="BW37" s="236"/>
      <c r="BX37" s="236"/>
      <c r="BY37" s="236"/>
      <c r="BZ37" s="236"/>
      <c r="CA37" s="236"/>
      <c r="CB37" s="236"/>
      <c r="CC37" s="236"/>
      <c r="CD37" s="236"/>
      <c r="CE37" s="236"/>
      <c r="CF37" s="236"/>
      <c r="CG37" s="236"/>
      <c r="CH37" s="236"/>
      <c r="CI37" s="236"/>
      <c r="CJ37" s="236"/>
      <c r="CK37" s="236"/>
      <c r="CL37" s="236"/>
      <c r="CM37" s="236"/>
      <c r="CN37" s="236"/>
      <c r="CO37" s="236"/>
      <c r="CP37" s="236"/>
      <c r="CQ37" s="236"/>
      <c r="CR37" s="236"/>
      <c r="CS37" s="236"/>
      <c r="CT37" s="236"/>
      <c r="CU37" s="236"/>
      <c r="CV37" s="236"/>
      <c r="CW37" s="236"/>
      <c r="CX37" s="236"/>
      <c r="CY37" s="236"/>
      <c r="CZ37" s="236"/>
      <c r="DA37" s="236"/>
      <c r="DB37" s="236"/>
      <c r="DC37" s="236"/>
      <c r="DD37" s="236"/>
      <c r="DE37" s="236"/>
      <c r="DF37" s="236"/>
      <c r="DG37" s="236"/>
      <c r="DH37" s="236"/>
      <c r="DI37" s="236"/>
      <c r="DJ37" s="236"/>
      <c r="DK37" s="236"/>
      <c r="DL37" s="236"/>
      <c r="DM37" s="236"/>
      <c r="DN37" s="236"/>
      <c r="DO37" s="236"/>
      <c r="DP37" s="236"/>
      <c r="DQ37" s="236"/>
      <c r="DR37" s="236"/>
      <c r="DS37" s="236"/>
      <c r="DT37" s="236"/>
      <c r="DU37" s="236"/>
      <c r="DV37" s="236"/>
      <c r="DW37" s="236"/>
      <c r="DX37" s="236"/>
      <c r="DY37" s="236"/>
      <c r="DZ37" s="236"/>
      <c r="EA37" s="236"/>
      <c r="EB37" s="236"/>
      <c r="EC37" s="236"/>
      <c r="ED37" s="236"/>
      <c r="EE37" s="236"/>
      <c r="EF37" s="236"/>
      <c r="EG37" s="236"/>
      <c r="EH37" s="236"/>
      <c r="EI37" s="236"/>
      <c r="EJ37" s="236"/>
      <c r="EK37" s="236"/>
      <c r="EL37" s="236"/>
      <c r="EM37" s="236"/>
      <c r="EN37" s="236"/>
      <c r="EO37" s="236"/>
      <c r="EP37" s="236"/>
      <c r="EQ37" s="236"/>
      <c r="ER37" s="236"/>
      <c r="ES37" s="236"/>
      <c r="ET37" s="236"/>
      <c r="EU37" s="236"/>
      <c r="EV37" s="236"/>
      <c r="EW37" s="236"/>
      <c r="EX37" s="236"/>
      <c r="EY37" s="236"/>
      <c r="EZ37" s="236"/>
      <c r="FA37" s="236"/>
      <c r="FB37" s="236"/>
      <c r="FC37" s="236"/>
      <c r="FD37" s="236"/>
      <c r="FE37" s="236"/>
      <c r="FF37" s="236"/>
      <c r="FG37" s="236"/>
      <c r="FH37" s="236"/>
      <c r="FI37" s="236"/>
      <c r="FJ37" s="236"/>
      <c r="FK37" s="236"/>
      <c r="FL37" s="236"/>
      <c r="FM37" s="236"/>
      <c r="FN37" s="236"/>
      <c r="FO37" s="236"/>
      <c r="FP37" s="236"/>
      <c r="FQ37" s="236"/>
      <c r="FR37" s="236"/>
      <c r="FS37" s="236"/>
      <c r="FT37" s="236"/>
      <c r="FU37" s="236"/>
      <c r="FV37" s="236"/>
      <c r="FW37" s="236"/>
      <c r="FX37" s="236"/>
      <c r="FY37" s="236"/>
      <c r="FZ37" s="236"/>
      <c r="GA37" s="236"/>
      <c r="GB37" s="236"/>
      <c r="GC37" s="236"/>
      <c r="GD37" s="236"/>
      <c r="GE37" s="236"/>
      <c r="GF37" s="236"/>
      <c r="GG37" s="236"/>
      <c r="GH37" s="236"/>
      <c r="GI37" s="236"/>
      <c r="GJ37" s="236"/>
      <c r="GK37" s="236"/>
      <c r="GL37" s="236"/>
      <c r="GM37" s="236"/>
      <c r="GN37" s="236"/>
      <c r="GO37" s="236"/>
      <c r="GP37" s="236"/>
      <c r="GQ37" s="236"/>
      <c r="GR37" s="236"/>
      <c r="GS37" s="236"/>
      <c r="GT37" s="236"/>
      <c r="GU37" s="236"/>
      <c r="GV37" s="236"/>
      <c r="GW37" s="236"/>
      <c r="GX37" s="236"/>
      <c r="GY37" s="236"/>
      <c r="GZ37" s="236"/>
      <c r="HA37" s="236"/>
      <c r="HB37" s="236"/>
      <c r="HC37" s="236"/>
      <c r="HD37" s="236"/>
      <c r="HE37" s="236"/>
      <c r="HF37" s="236"/>
      <c r="HG37" s="236"/>
      <c r="HH37" s="236"/>
      <c r="HI37" s="236"/>
      <c r="HJ37" s="236"/>
      <c r="HK37" s="236"/>
      <c r="HL37" s="236"/>
      <c r="HM37" s="236"/>
      <c r="HN37" s="236"/>
      <c r="HO37" s="236"/>
      <c r="HP37" s="236"/>
      <c r="HQ37" s="236"/>
      <c r="HR37" s="236"/>
      <c r="HS37" s="236"/>
      <c r="HT37" s="236"/>
      <c r="HU37" s="236"/>
      <c r="HV37" s="236"/>
      <c r="HW37" s="236"/>
      <c r="HX37" s="236"/>
      <c r="HY37" s="236"/>
      <c r="HZ37" s="236"/>
      <c r="IA37" s="236"/>
      <c r="IB37" s="236"/>
      <c r="IC37" s="236"/>
      <c r="ID37" s="236"/>
      <c r="IE37" s="236"/>
      <c r="IF37" s="236"/>
      <c r="IG37" s="236"/>
      <c r="IH37" s="236"/>
      <c r="II37" s="236"/>
      <c r="IJ37" s="236"/>
      <c r="IK37" s="236"/>
      <c r="IL37" s="236"/>
      <c r="IM37" s="236"/>
      <c r="IN37" s="236"/>
      <c r="IO37" s="236"/>
      <c r="IP37" s="236"/>
      <c r="IQ37" s="236"/>
      <c r="IR37" s="236"/>
      <c r="IS37" s="236"/>
      <c r="IT37" s="236"/>
      <c r="IU37" s="236"/>
      <c r="IV37" s="236"/>
      <c r="IW37" s="236"/>
    </row>
    <row r="38" spans="1:257" ht="31.5" customHeight="1">
      <c r="A38" s="412">
        <v>6</v>
      </c>
      <c r="B38" s="415" t="s">
        <v>349</v>
      </c>
      <c r="C38" s="418" t="s">
        <v>350</v>
      </c>
      <c r="D38" s="248" t="s">
        <v>351</v>
      </c>
      <c r="E38" s="252">
        <v>3</v>
      </c>
      <c r="F38" s="252">
        <v>3</v>
      </c>
      <c r="G38" s="297">
        <f t="shared" si="1"/>
        <v>1</v>
      </c>
      <c r="H38" s="244" t="str">
        <f>CONCATENATE(IF(G38&lt;='8-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 - ",VLOOKUP(IF(G38&lt;='8- Políticas de Administración '!$D$6,'8- Políticas de Administración '!$B$6,IF(G38&lt;='8- Políticas de Administración '!$D$7,'8- Políticas de Administración '!$B$7,IF(G38&lt;='8- Políticas de Administración '!$D$8,'8- Políticas de Administración '!$B$8,IF(G38&lt;='8- Políticas de Administración '!$D$9,'8- Políticas de Administración '!$B$9,IF(G38&lt;='8- Políticas de Administración '!$D$10,'8- Políticas de Administración '!$B$10,"Probabilidad no valida"))))),'8- Políticas de Administración '!$B$6:$F$10,5,FALSE))</f>
        <v>Muy Alta - 5</v>
      </c>
      <c r="I38" s="244" t="s">
        <v>330</v>
      </c>
      <c r="J38" s="243" t="s">
        <v>352</v>
      </c>
      <c r="K38" s="244" t="str">
        <f>IFERROR(CONCATENATE(INDEX('8- Políticas de Administración '!$B$16:$F$53,MATCH('5- Identificación de Riesgos'!J38,'8- Políticas de Administración '!$C$16:$C$54,0),1)," - ",L38),"")</f>
        <v>Menor - 2</v>
      </c>
      <c r="L38" s="245">
        <f>IFERROR(VLOOKUP(INDEX('8- Políticas de Administración '!$B$16:$F$63,MATCH('5- Identificación de Riesgos'!J38,'8- Políticas de Administración '!$C$16:$C$64,0),1),'8- Políticas de Administración '!$B$16:$F$64,5,FALSE),"")</f>
        <v>2</v>
      </c>
      <c r="M38" s="244" t="str">
        <f>IFERROR(CONCATENATE(INDEX('8- Políticas de Administración '!$B$16:$F$53,MATCH(ROUND(AVERAGE(L38:L42),0),'8- Políticas de Administración '!$F$16:$F$53,0),1)," - ",ROUND(AVERAGE(L38:L42),0)),"")</f>
        <v>Menor - 2</v>
      </c>
      <c r="N38" s="244" t="str">
        <f>IFERROR(CONCATENATE(VLOOKUP((LEFT(H38,LEN(H38)-4)&amp;LEFT(M38,LEN(M38)-4)),'9- Matriz de Calor '!$D$18:$E$42,2,0)," - ",RIGHT(H38,1)*RIGHT(M38,1)),"")</f>
        <v>Alto - 10</v>
      </c>
      <c r="O38" s="441">
        <f>RIGHT(H38,1)*RIGHT(M38,1)</f>
        <v>10</v>
      </c>
    </row>
    <row r="39" spans="1:257" ht="31.5" customHeight="1">
      <c r="A39" s="413"/>
      <c r="B39" s="416"/>
      <c r="C39" s="419"/>
      <c r="D39" s="248" t="s">
        <v>353</v>
      </c>
      <c r="E39" s="252">
        <v>12</v>
      </c>
      <c r="F39" s="252">
        <v>4</v>
      </c>
      <c r="G39" s="297">
        <f>+F39/E39</f>
        <v>0.33333333333333331</v>
      </c>
      <c r="H39" s="244" t="str">
        <f>CONCATENATE(IF(G39&lt;='8-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 - ",VLOOKUP(IF(G39&lt;='8- Políticas de Administración '!$D$6,'8- Políticas de Administración '!$B$6,IF(G39&lt;='8- Políticas de Administración '!$D$7,'8- Políticas de Administración '!$B$7,IF(G39&lt;='8- Políticas de Administración '!$D$8,'8- Políticas de Administración '!$B$8,IF(G39&lt;='8- Políticas de Administración '!$D$9,'8- Políticas de Administración '!$B$9,IF(G39&lt;='8- Políticas de Administración '!$D$10,'8- Políticas de Administración '!$B$10,"Probabilidad no valida"))))),'8- Políticas de Administración '!$B$6:$F$10,5,FALSE))</f>
        <v>Alta - 4</v>
      </c>
      <c r="I39" s="244" t="s">
        <v>330</v>
      </c>
      <c r="J39" s="243" t="s">
        <v>352</v>
      </c>
      <c r="K39" s="244" t="str">
        <f>IFERROR(CONCATENATE(INDEX('8- Políticas de Administración '!$B$16:$F$53,MATCH('5- Identificación de Riesgos'!J39,'8- Políticas de Administración '!$C$16:$C$54,0),1)," - ",L39),"")</f>
        <v>Menor - 2</v>
      </c>
      <c r="L39" s="245">
        <f>IFERROR(VLOOKUP(INDEX('8- Políticas de Administración '!$B$16:$F$63,MATCH('5- Identificación de Riesgos'!J39,'8- Políticas de Administración '!$C$16:$C$64,0),1),'8- Políticas de Administración '!$B$16:$F$64,5,FALSE),"")</f>
        <v>2</v>
      </c>
      <c r="M39" s="244" t="str">
        <f>IFERROR(CONCATENATE(INDEX('8- Políticas de Administración '!$B$16:$F$53,MATCH(ROUND(AVERAGE(L39:L43),0),'8- Políticas de Administración '!$F$16:$F$53,0),1)," - ",ROUND(AVERAGE(L39:L43),0)),"")</f>
        <v>Menor - 2</v>
      </c>
      <c r="N39" s="244" t="str">
        <f>IFERROR(CONCATENATE(VLOOKUP((LEFT(H39,LEN(H39)-4)&amp;LEFT(M39,LEN(M39)-4)),'9- Matriz de Calor '!$D$18:$E$42,2,0)," - ",RIGHT(H39,1)*RIGHT(M39,1)),"")</f>
        <v>Moderado - 8</v>
      </c>
      <c r="O39" s="442"/>
    </row>
    <row r="40" spans="1:257" ht="31.5">
      <c r="A40" s="413"/>
      <c r="B40" s="416"/>
      <c r="C40" s="419"/>
      <c r="D40" s="248" t="s">
        <v>354</v>
      </c>
      <c r="E40" s="252">
        <f>21*3</f>
        <v>63</v>
      </c>
      <c r="F40" s="252">
        <v>1</v>
      </c>
      <c r="G40" s="297">
        <f t="shared" si="1"/>
        <v>1.5873015873015872E-2</v>
      </c>
      <c r="H40" s="24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44" t="s">
        <v>303</v>
      </c>
      <c r="J40" s="243" t="s">
        <v>304</v>
      </c>
      <c r="K40" s="244" t="str">
        <f>IFERROR(CONCATENATE(INDEX('8- Políticas de Administración '!$B$16:$F$53,MATCH('5- Identificación de Riesgos'!J40,'8- Políticas de Administración '!$C$16:$C$54,0),1)," - ",L40),"")</f>
        <v>Leve - 1</v>
      </c>
      <c r="L40" s="245">
        <f>IFERROR(VLOOKUP(INDEX('8- Políticas de Administración '!$B$16:$F$63,MATCH('5- Identificación de Riesgos'!J40,'8- Políticas de Administración '!$C$16:$C$64,0),1),'8- Políticas de Administración '!$B$16:$F$64,5,FALSE),"")</f>
        <v>1</v>
      </c>
      <c r="M40" s="244" t="str">
        <f>IFERROR(CONCATENATE(INDEX('8- Políticas de Administración '!$B$16:$F$53,MATCH(ROUND(AVERAGE(L40:L44),0),'8- Políticas de Administración '!$F$16:$F$53,0),1)," - ",ROUND(AVERAGE(L40:L44),0)),"")</f>
        <v>Menor - 2</v>
      </c>
      <c r="N40" s="244"/>
      <c r="O40" s="442"/>
    </row>
    <row r="41" spans="1:257" ht="31.5">
      <c r="A41" s="413"/>
      <c r="B41" s="416"/>
      <c r="C41" s="419"/>
      <c r="D41" s="248" t="s">
        <v>333</v>
      </c>
      <c r="E41" s="252">
        <f>21*3</f>
        <v>63</v>
      </c>
      <c r="F41" s="252">
        <v>2</v>
      </c>
      <c r="G41" s="297">
        <f t="shared" si="1"/>
        <v>3.1746031746031744E-2</v>
      </c>
      <c r="H41" s="244" t="str">
        <f>CONCATENATE(IF(G41&lt;='8-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 - ",VLOOKUP(IF(G41&lt;='8-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valida"))))),'8- Políticas de Administración '!$B$6:$F$10,5,FALSE))</f>
        <v>Muy Baja - 1</v>
      </c>
      <c r="I41" s="244" t="s">
        <v>300</v>
      </c>
      <c r="J41" s="243" t="s">
        <v>301</v>
      </c>
      <c r="K41" s="244" t="str">
        <f>IFERROR(CONCATENATE(INDEX('8- Políticas de Administración '!$B$16:$F$53,MATCH('5- Identificación de Riesgos'!J41,'8- Políticas de Administración '!$C$16:$C$54,0),1)," - ",L41),"")</f>
        <v>Menor - 2</v>
      </c>
      <c r="L41" s="245">
        <f>IFERROR(VLOOKUP(INDEX('8- Políticas de Administración '!$B$16:$F$63,MATCH('5- Identificación de Riesgos'!J41,'8- Políticas de Administración '!$C$16:$C$64,0),1),'8- Políticas de Administración '!$B$16:$F$64,5,FALSE),"")</f>
        <v>2</v>
      </c>
      <c r="M41" s="244" t="str">
        <f>IFERROR(CONCATENATE(INDEX('8- Políticas de Administración '!$B$16:$F$53,MATCH(ROUND(AVERAGE(L41:L47),0),'8- Políticas de Administración '!$F$16:$F$53,0),1)," - ",ROUND(AVERAGE(L41:L47),0)),"")</f>
        <v>Moderado - 3</v>
      </c>
      <c r="N41" s="244" t="str">
        <f>IFERROR(CONCATENATE(VLOOKUP((LEFT(H41,LEN(H41)-4)&amp;LEFT(M41,LEN(M41)-4)),'9- Matriz de Calor '!$D$18:$E$42,2,0)," - ",RIGHT(H41,1)*RIGHT(M41,1)),"")</f>
        <v>Moderado - 3</v>
      </c>
      <c r="O41" s="442"/>
    </row>
    <row r="42" spans="1:257" ht="32.25" thickBot="1">
      <c r="A42" s="413"/>
      <c r="B42" s="416"/>
      <c r="C42" s="419"/>
      <c r="D42" s="255" t="s">
        <v>355</v>
      </c>
      <c r="E42" s="281">
        <f>21*4*12</f>
        <v>1008</v>
      </c>
      <c r="F42" s="252">
        <v>3</v>
      </c>
      <c r="G42" s="297">
        <f t="shared" si="1"/>
        <v>2.976190476190476E-3</v>
      </c>
      <c r="H42" s="244" t="str">
        <f>CONCATENATE(IF(G42&lt;='8-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 - ",VLOOKUP(IF(G42&lt;='8- Políticas de Administración '!$D$6,'8- Políticas de Administración '!$B$6,IF(G42&lt;='8- Políticas de Administración '!$D$7,'8- Políticas de Administración '!$B$7,IF(G42&lt;='8- Políticas de Administración '!$D$8,'8- Políticas de Administración '!$B$8,IF(G42&lt;='8- Políticas de Administración '!$D$9,'8- Políticas de Administración '!$B$9,IF(G42&lt;='8- Políticas de Administración '!$D$10,'8- Políticas de Administración '!$B$10,"Probabilidad no valida"))))),'8- Políticas de Administración '!$B$6:$F$10,5,FALSE))</f>
        <v>Muy Baja - 1</v>
      </c>
      <c r="I42" s="244" t="s">
        <v>300</v>
      </c>
      <c r="J42" s="243" t="s">
        <v>301</v>
      </c>
      <c r="K42" s="244" t="str">
        <f>IFERROR(CONCATENATE(INDEX('8- Políticas de Administración '!$B$16:$F$53,MATCH('5- Identificación de Riesgos'!J42,'8- Políticas de Administración '!$C$16:$C$54,0),1)," - ",L42),"")</f>
        <v>Menor - 2</v>
      </c>
      <c r="L42" s="245">
        <f>IFERROR(VLOOKUP(INDEX('8- Políticas de Administración '!$B$16:$F$63,MATCH('5- Identificación de Riesgos'!J42,'8- Políticas de Administración '!$C$16:$C$64,0),1),'8- Políticas de Administración '!$B$16:$F$64,5,FALSE),"")</f>
        <v>2</v>
      </c>
      <c r="M42" s="244" t="str">
        <f>IFERROR(CONCATENATE(INDEX('8- Políticas de Administración '!$B$16:$F$53,MATCH(ROUND(AVERAGE(L42:L47),0),'8- Políticas de Administración '!$F$16:$F$53,0),1)," - ",ROUND(AVERAGE(L42:L47),0)),"")</f>
        <v>Moderado - 3</v>
      </c>
      <c r="N42" s="244" t="str">
        <f>IFERROR(CONCATENATE(VLOOKUP((LEFT(H42,LEN(H42)-4)&amp;LEFT(M42,LEN(M42)-4)),'9- Matriz de Calor '!$D$18:$E$42,2,0)," - ",RIGHT(H42,1)*RIGHT(M42,1)),"")</f>
        <v>Moderado - 3</v>
      </c>
      <c r="O42" s="442"/>
    </row>
    <row r="43" spans="1:257" ht="63">
      <c r="A43" s="412">
        <v>7</v>
      </c>
      <c r="B43" s="418" t="s">
        <v>356</v>
      </c>
      <c r="C43" s="418" t="s">
        <v>357</v>
      </c>
      <c r="D43" s="244" t="s">
        <v>358</v>
      </c>
      <c r="E43" s="252">
        <v>100</v>
      </c>
      <c r="F43" s="252">
        <v>29</v>
      </c>
      <c r="G43" s="297">
        <f t="shared" ref="G43:G73" si="2">+F43/E43</f>
        <v>0.28999999999999998</v>
      </c>
      <c r="H43" s="244" t="str">
        <f>CONCATENATE(IF(G43&lt;='8-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 - ",VLOOKUP(IF(G43&lt;='8-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valida"))))),'8- Políticas de Administración '!$B$6:$F$10,5,FALSE))</f>
        <v>Media - 3</v>
      </c>
      <c r="I43" s="252" t="s">
        <v>359</v>
      </c>
      <c r="J43" s="243" t="s">
        <v>360</v>
      </c>
      <c r="K43" s="244" t="str">
        <f>IFERROR(CONCATENATE(INDEX('8- Políticas de Administración '!$B$16:$F$53,MATCH('5- Identificación de Riesgos'!J43,'8- Políticas de Administración '!$C$16:$C$54,0),1)," - ",L43),"")</f>
        <v/>
      </c>
      <c r="L43" s="245">
        <f>IFERROR(VLOOKUP(INDEX('8- Políticas de Administración '!$B$16:$F$63,MATCH('5- Identificación de Riesgos'!J43,'8- Políticas de Administración '!$C$16:$C$64,0),1),'8- Políticas de Administración '!$B$16:$F$64,5,FALSE),"")</f>
        <v>3</v>
      </c>
      <c r="M43" s="244" t="str">
        <f>IFERROR(CONCATENATE(INDEX('8- Políticas de Administración '!$B$16:$F$53,MATCH(ROUND(AVERAGE(L43:L48),0),'8- Políticas de Administración '!$F$16:$F$53,0),1)," - ",ROUND(AVERAGE(L43:L48),0)),"")</f>
        <v>Moderado - 3</v>
      </c>
      <c r="N43" s="244" t="str">
        <f>IFERROR(CONCATENATE(VLOOKUP((LEFT(H43,LEN(H43)-4)&amp;LEFT(M43,LEN(M43)-4)),'9- Matriz de Calor '!$D$18:$E$42,2,0)," - ",RIGHT(H43,1)*RIGHT(M43,1)),"")</f>
        <v>Moderado - 9</v>
      </c>
      <c r="O43" s="441">
        <f>RIGHT(H43,1)*RIGHT(M43,1)</f>
        <v>9</v>
      </c>
      <c r="Q43" s="440" t="s">
        <v>361</v>
      </c>
      <c r="R43" s="440"/>
      <c r="S43" s="440"/>
      <c r="T43" s="440"/>
      <c r="U43" s="440"/>
      <c r="V43" s="440"/>
    </row>
    <row r="44" spans="1:257" ht="39" customHeight="1">
      <c r="A44" s="413"/>
      <c r="B44" s="419"/>
      <c r="C44" s="419"/>
      <c r="D44" s="244" t="s">
        <v>362</v>
      </c>
      <c r="E44" s="252">
        <v>100</v>
      </c>
      <c r="F44" s="252">
        <v>29</v>
      </c>
      <c r="G44" s="297">
        <f t="shared" si="2"/>
        <v>0.28999999999999998</v>
      </c>
      <c r="H44" s="244" t="str">
        <f>CONCATENATE(IF(G44&lt;='8-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 - ",VLOOKUP(IF(G44&lt;='8- Políticas de Administración '!$D$6,'8- Políticas de Administración '!$B$6,IF(G44&lt;='8- Políticas de Administración '!$D$7,'8- Políticas de Administración '!$B$7,IF(G44&lt;='8- Políticas de Administración '!$D$8,'8- Políticas de Administración '!$B$8,IF(G44&lt;='8- Políticas de Administración '!$D$9,'8- Políticas de Administración '!$B$9,IF(G44&lt;='8- Políticas de Administración '!$D$10,'8- Políticas de Administración '!$B$10,"Probabilidad no valida"))))),'8- Políticas de Administración '!$B$6:$F$10,5,FALSE))</f>
        <v>Media - 3</v>
      </c>
      <c r="I44" s="244" t="s">
        <v>359</v>
      </c>
      <c r="J44" s="243" t="s">
        <v>360</v>
      </c>
      <c r="K44" s="244" t="str">
        <f>IFERROR(CONCATENATE(INDEX('8- Políticas de Administración '!$B$16:$F$53,MATCH('5- Identificación de Riesgos'!J44,'8- Políticas de Administración '!$C$16:$C$54,0),1)," - ",L44),"")</f>
        <v/>
      </c>
      <c r="L44" s="245">
        <f>IFERROR(VLOOKUP(INDEX('8- Políticas de Administración '!$B$16:$F$63,MATCH('5- Identificación de Riesgos'!J44,'8- Políticas de Administración '!$C$16:$C$64,0),1),'8- Políticas de Administración '!$B$16:$F$64,5,FALSE),"")</f>
        <v>3</v>
      </c>
      <c r="M44" s="244" t="str">
        <f>IFERROR(CONCATENATE(INDEX('8- Políticas de Administración '!$B$16:$F$53,MATCH(ROUND(AVERAGE(L44:L48),0),'8- Políticas de Administración '!$F$16:$F$53,0),1)," - ",ROUND(AVERAGE(L44:L48),0)),"")</f>
        <v>Moderado - 3</v>
      </c>
      <c r="N44" s="244" t="str">
        <f>IFERROR(CONCATENATE(VLOOKUP((LEFT(H44,LEN(H44)-4)&amp;LEFT(M44,LEN(M44)-4)),'9- Matriz de Calor '!$D$18:$E$42,2,0)," - ",RIGHT(H44,1)*RIGHT(M44,1)),"")</f>
        <v>Moderado - 9</v>
      </c>
      <c r="O44" s="442"/>
      <c r="Q44" s="440"/>
      <c r="R44" s="440"/>
      <c r="S44" s="440"/>
      <c r="T44" s="440"/>
      <c r="U44" s="440"/>
      <c r="V44" s="440"/>
    </row>
    <row r="45" spans="1:257" ht="39" customHeight="1">
      <c r="A45" s="413"/>
      <c r="B45" s="419"/>
      <c r="C45" s="419"/>
      <c r="D45" s="244" t="s">
        <v>363</v>
      </c>
      <c r="E45" s="252">
        <v>100</v>
      </c>
      <c r="F45" s="252">
        <v>29</v>
      </c>
      <c r="G45" s="297">
        <f t="shared" si="2"/>
        <v>0.28999999999999998</v>
      </c>
      <c r="H45" s="244" t="str">
        <f>CONCATENATE(IF(G45&lt;='8-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 - ",VLOOKUP(IF(G45&lt;='8- Políticas de Administración '!$D$6,'8- Políticas de Administración '!$B$6,IF(G45&lt;='8- Políticas de Administración '!$D$7,'8- Políticas de Administración '!$B$7,IF(G45&lt;='8- Políticas de Administración '!$D$8,'8- Políticas de Administración '!$B$8,IF(G45&lt;='8- Políticas de Administración '!$D$9,'8- Políticas de Administración '!$B$9,IF(G45&lt;='8- Políticas de Administración '!$D$10,'8- Políticas de Administración '!$B$10,"Probabilidad no valida"))))),'8- Políticas de Administración '!$B$6:$F$10,5,FALSE))</f>
        <v>Media - 3</v>
      </c>
      <c r="I45" s="244" t="s">
        <v>306</v>
      </c>
      <c r="J45" s="243" t="s">
        <v>342</v>
      </c>
      <c r="K45" s="244" t="str">
        <f>IFERROR(CONCATENATE(INDEX('8- Políticas de Administración '!$B$16:$F$53,MATCH('5- Identificación de Riesgos'!J45,'8- Políticas de Administración '!$C$16:$C$54,0),1)," - ",L45),"")</f>
        <v>Moderado - 3</v>
      </c>
      <c r="L45" s="245">
        <f>IFERROR(VLOOKUP(INDEX('8- Políticas de Administración '!$B$16:$F$63,MATCH('5- Identificación de Riesgos'!J45,'8- Políticas de Administración '!$C$16:$C$64,0),1),'8- Políticas de Administración '!$B$16:$F$64,5,FALSE),"")</f>
        <v>3</v>
      </c>
      <c r="M45" s="244" t="str">
        <f>IFERROR(CONCATENATE(INDEX('8- Políticas de Administración '!$B$16:$F$53,MATCH(ROUND(AVERAGE(L45:L50),0),'8- Políticas de Administración '!$F$16:$F$53,0),1)," - ",ROUND(AVERAGE(L45:L50),0)),"")</f>
        <v>Mayor - 4</v>
      </c>
      <c r="N45" s="244" t="str">
        <f>IFERROR(CONCATENATE(VLOOKUP((LEFT(H45,LEN(H45)-4)&amp;LEFT(M45,LEN(M45)-4)),'9- Matriz de Calor '!$D$18:$E$42,2,0)," - ",RIGHT(H45,1)*RIGHT(M45,1)),"")</f>
        <v>Alto - 12</v>
      </c>
      <c r="O45" s="442"/>
      <c r="Q45" s="440"/>
      <c r="R45" s="440"/>
      <c r="S45" s="440"/>
      <c r="T45" s="440"/>
      <c r="U45" s="440"/>
      <c r="V45" s="440"/>
    </row>
    <row r="46" spans="1:257" ht="63" customHeight="1">
      <c r="A46" s="413"/>
      <c r="B46" s="419"/>
      <c r="C46" s="419"/>
      <c r="D46" s="244" t="s">
        <v>364</v>
      </c>
      <c r="E46" s="252">
        <v>100</v>
      </c>
      <c r="F46" s="252">
        <v>29</v>
      </c>
      <c r="G46" s="297">
        <f t="shared" si="2"/>
        <v>0.28999999999999998</v>
      </c>
      <c r="H46" s="244" t="str">
        <f>CONCATENATE(IF(G46&lt;='8-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 - ",VLOOKUP(IF(G46&lt;='8-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valida"))))),'8- Políticas de Administración '!$B$6:$F$10,5,FALSE))</f>
        <v>Media - 3</v>
      </c>
      <c r="I46" s="244" t="s">
        <v>359</v>
      </c>
      <c r="J46" s="243" t="s">
        <v>360</v>
      </c>
      <c r="K46" s="244" t="str">
        <f>IFERROR(CONCATENATE(INDEX('8- Políticas de Administración '!$B$16:$F$53,MATCH('5- Identificación de Riesgos'!J46,'8- Políticas de Administración '!$C$16:$C$54,0),1)," - ",L46),"")</f>
        <v/>
      </c>
      <c r="L46" s="245">
        <f>IFERROR(VLOOKUP(INDEX('8- Políticas de Administración '!$B$16:$F$63,MATCH('5- Identificación de Riesgos'!J46,'8- Políticas de Administración '!$C$16:$C$64,0),1),'8- Políticas de Administración '!$B$16:$F$64,5,FALSE),"")</f>
        <v>3</v>
      </c>
      <c r="M46" s="244" t="str">
        <f>IFERROR(CONCATENATE(INDEX('8- Políticas de Administración '!$B$16:$F$53,MATCH(ROUND(AVERAGE(L46:L50),0),'8- Políticas de Administración '!$F$16:$F$53,0),1)," - ",ROUND(AVERAGE(L46:L50),0)),"")</f>
        <v>Mayor - 4</v>
      </c>
      <c r="N46" s="244" t="str">
        <f>IFERROR(CONCATENATE(VLOOKUP((LEFT(H46,LEN(H46)-4)&amp;LEFT(M46,LEN(M46)-4)),'9- Matriz de Calor '!$D$18:$E$42,2,0)," - ",RIGHT(H46,1)*RIGHT(M46,1)),"")</f>
        <v>Alto - 12</v>
      </c>
      <c r="O46" s="442"/>
      <c r="Q46" s="440"/>
      <c r="R46" s="440"/>
      <c r="S46" s="440"/>
      <c r="T46" s="440"/>
      <c r="U46" s="440"/>
      <c r="V46" s="440"/>
    </row>
    <row r="47" spans="1:257" ht="63" customHeight="1" thickBot="1">
      <c r="A47" s="414"/>
      <c r="B47" s="420"/>
      <c r="C47" s="420"/>
      <c r="D47" s="244" t="s">
        <v>365</v>
      </c>
      <c r="E47" s="252">
        <v>100</v>
      </c>
      <c r="F47" s="252">
        <v>29</v>
      </c>
      <c r="G47" s="297">
        <f t="shared" si="2"/>
        <v>0.28999999999999998</v>
      </c>
      <c r="H47" s="244"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Media - 3</v>
      </c>
      <c r="I47" s="244" t="s">
        <v>306</v>
      </c>
      <c r="J47" s="243" t="s">
        <v>342</v>
      </c>
      <c r="K47" s="244" t="str">
        <f>IFERROR(CONCATENATE(INDEX('8- Políticas de Administración '!$B$16:$F$53,MATCH('5- Identificación de Riesgos'!J47,'8- Políticas de Administración '!$C$16:$C$54,0),1)," - ",L47),"")</f>
        <v>Moderado - 3</v>
      </c>
      <c r="L47" s="245">
        <f>IFERROR(VLOOKUP(INDEX('8- Políticas de Administración '!$B$16:$F$63,MATCH('5- Identificación de Riesgos'!J47,'8- Políticas de Administración '!$C$16:$C$64,0),1),'8- Políticas de Administración '!$B$16:$F$64,5,FALSE),"")</f>
        <v>3</v>
      </c>
      <c r="M47" s="244" t="str">
        <f>IFERROR(CONCATENATE(INDEX('8- Políticas de Administración '!$B$16:$F$53,MATCH(ROUND(AVERAGE(L47:L50),0),'8- Políticas de Administración '!$F$16:$F$53,0),1)," - ",ROUND(AVERAGE(L47:L50),0)),"")</f>
        <v>Catastrófico - 5</v>
      </c>
      <c r="N47" s="244" t="str">
        <f>IFERROR(CONCATENATE(VLOOKUP((LEFT(H47,LEN(H47)-4)&amp;LEFT(M47,LEN(M47)-4)),'9- Matriz de Calor '!$D$18:$E$42,2,0)," - ",RIGHT(H47,1)*RIGHT(M47,1)),"")</f>
        <v>Extremo - 15</v>
      </c>
      <c r="O47" s="442"/>
      <c r="Q47" s="440"/>
      <c r="R47" s="440"/>
      <c r="S47" s="440"/>
      <c r="T47" s="440"/>
      <c r="U47" s="440"/>
      <c r="V47" s="440"/>
    </row>
    <row r="48" spans="1:257" ht="111" customHeight="1">
      <c r="A48" s="412">
        <v>8</v>
      </c>
      <c r="B48" s="418" t="s">
        <v>366</v>
      </c>
      <c r="C48" s="418" t="s">
        <v>367</v>
      </c>
      <c r="D48" s="251" t="s">
        <v>368</v>
      </c>
      <c r="E48" s="252">
        <v>12</v>
      </c>
      <c r="F48" s="252">
        <v>3</v>
      </c>
      <c r="G48" s="297">
        <f t="shared" si="2"/>
        <v>0.25</v>
      </c>
      <c r="H48" s="244" t="str">
        <f>CONCATENATE(IF(G48&lt;='8- Políticas de Administración '!$D$6,'8- Políticas de Administración '!$B$6,IF(G48&lt;='8- Políticas de Administración '!$D$7,'8- Políticas de Administración '!$B$7,IF(G48&lt;='8- Políticas de Administración '!$D$8,'8- Políticas de Administración '!$B$8,IF(G48&lt;='8- Políticas de Administración '!$D$9,'8- Políticas de Administración '!$B$9,IF(G48&lt;='8- Políticas de Administración '!$D$10,'8- Políticas de Administración '!$B$10,"Probabilidad no valida")))))," - ",VLOOKUP(IF(G48&lt;='8- Políticas de Administración '!$D$6,'8- Políticas de Administración '!$B$6,IF(G48&lt;='8- Políticas de Administración '!$D$7,'8- Políticas de Administración '!$B$7,IF(G48&lt;='8- Políticas de Administración '!$D$8,'8- Políticas de Administración '!$B$8,IF(G48&lt;='8- Políticas de Administración '!$D$9,'8- Políticas de Administración '!$B$9,IF(G48&lt;='8- Políticas de Administración '!$D$10,'8- Políticas de Administración '!$B$10,"Probabilidad no valida"))))),'8- Políticas de Administración '!$B$6:$F$10,5,FALSE))</f>
        <v>Media - 3</v>
      </c>
      <c r="I48" s="244" t="s">
        <v>330</v>
      </c>
      <c r="J48" s="243" t="s">
        <v>369</v>
      </c>
      <c r="K48" s="244" t="str">
        <f>IFERROR(CONCATENATE(INDEX('8- Políticas de Administración '!$B$16:$F$53,MATCH('5- Identificación de Riesgos'!J48,'8- Políticas de Administración '!$C$16:$C$54,0),1)," - ",L48),"")</f>
        <v>Catastrófico - 5</v>
      </c>
      <c r="L48" s="245">
        <f>IFERROR(VLOOKUP(INDEX('8- Políticas de Administración '!$B$16:$F$63,MATCH('5- Identificación de Riesgos'!J48,'8- Políticas de Administración '!$C$16:$C$64,0),1),'8- Políticas de Administración '!$B$16:$F$64,5,FALSE),"")</f>
        <v>5</v>
      </c>
      <c r="M48" s="244" t="str">
        <f>IFERROR(CONCATENATE(INDEX('8- Políticas de Administración '!$B$16:$F$53,MATCH(ROUND(AVERAGE(L48:L50),0),'8- Políticas de Administración '!$F$16:$F$53,0),1)," - ",ROUND(AVERAGE(L48:L50),0)),"")</f>
        <v>Catastrófico - 5</v>
      </c>
      <c r="N48" s="244" t="str">
        <f>IFERROR(CONCATENATE(VLOOKUP((LEFT(H48,LEN(H48)-4)&amp;LEFT(M48,LEN(M48)-4)),'9- Matriz de Calor '!$D$18:$E$42,2,0)," - ",RIGHT(H48,1)*RIGHT(M48,1)),"")</f>
        <v>Extremo - 15</v>
      </c>
      <c r="O48" s="441">
        <f>RIGHT(H48,1)*RIGHT(M48,1)</f>
        <v>15</v>
      </c>
      <c r="Q48" s="440" t="s">
        <v>361</v>
      </c>
      <c r="R48" s="440"/>
      <c r="S48" s="440"/>
      <c r="T48" s="440"/>
      <c r="U48" s="440"/>
      <c r="V48" s="440"/>
    </row>
    <row r="49" spans="1:258" ht="34.5" customHeight="1">
      <c r="A49" s="413"/>
      <c r="B49" s="419"/>
      <c r="C49" s="419"/>
      <c r="D49" s="251" t="s">
        <v>370</v>
      </c>
      <c r="E49" s="252">
        <v>12</v>
      </c>
      <c r="F49" s="252">
        <v>3</v>
      </c>
      <c r="G49" s="297">
        <f t="shared" si="2"/>
        <v>0.25</v>
      </c>
      <c r="H49" s="244" t="str">
        <f>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Media - 3</v>
      </c>
      <c r="I49" s="244" t="s">
        <v>330</v>
      </c>
      <c r="J49" s="243" t="s">
        <v>369</v>
      </c>
      <c r="K49" s="244" t="str">
        <f>IFERROR(CONCATENATE(INDEX('8- Políticas de Administración '!$B$16:$F$53,MATCH('5- Identificación de Riesgos'!J49,'8- Políticas de Administración '!$C$16:$C$54,0),1)," - ",L49),"")</f>
        <v>Catastrófico - 5</v>
      </c>
      <c r="L49" s="245">
        <f>IFERROR(VLOOKUP(INDEX('8- Políticas de Administración '!$B$16:$F$63,MATCH('5- Identificación de Riesgos'!J49,'8- Políticas de Administración '!$C$16:$C$64,0),1),'8- Políticas de Administración '!$B$16:$F$64,5,FALSE),"")</f>
        <v>5</v>
      </c>
      <c r="M49" s="244" t="str">
        <f>IFERROR(CONCATENATE(INDEX('8- Políticas de Administración '!$B$16:$F$53,MATCH(ROUND(AVERAGE(L49:L51),0),'8- Políticas de Administración '!$F$16:$F$53,0),1)," - ",ROUND(AVERAGE(L49:L51),0)),"")</f>
        <v>Mayor - 4</v>
      </c>
      <c r="N49" s="244" t="str">
        <f>IFERROR(CONCATENATE(VLOOKUP((LEFT(H49,LEN(H49)-4)&amp;LEFT(M49,LEN(M49)-4)),'9- Matriz de Calor '!$D$18:$E$42,2,0)," - ",RIGHT(H49,1)*RIGHT(M49,1)),"")</f>
        <v>Alto - 12</v>
      </c>
      <c r="O49" s="442"/>
      <c r="Q49" s="440"/>
      <c r="R49" s="440"/>
      <c r="S49" s="440"/>
      <c r="T49" s="440"/>
      <c r="U49" s="440"/>
      <c r="V49" s="440"/>
    </row>
    <row r="50" spans="1:258" ht="39.75" customHeight="1" thickBot="1">
      <c r="A50" s="414"/>
      <c r="B50" s="420"/>
      <c r="C50" s="420"/>
      <c r="D50" s="244" t="s">
        <v>371</v>
      </c>
      <c r="E50" s="252">
        <v>12</v>
      </c>
      <c r="F50" s="252">
        <v>3</v>
      </c>
      <c r="G50" s="297">
        <f t="shared" si="2"/>
        <v>0.25</v>
      </c>
      <c r="H50" s="244"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Media - 3</v>
      </c>
      <c r="I50" s="244" t="s">
        <v>330</v>
      </c>
      <c r="J50" s="243" t="s">
        <v>369</v>
      </c>
      <c r="K50" s="244" t="str">
        <f>IFERROR(CONCATENATE(INDEX('8- Políticas de Administración '!$B$16:$F$53,MATCH('5- Identificación de Riesgos'!J50,'8- Políticas de Administración '!$C$16:$C$54,0),1)," - ",L50),"")</f>
        <v>Catastrófico - 5</v>
      </c>
      <c r="L50" s="245">
        <f>IFERROR(VLOOKUP(INDEX('8- Políticas de Administración '!$B$16:$F$63,MATCH('5- Identificación de Riesgos'!J50,'8- Políticas de Administración '!$C$16:$C$64,0),1),'8- Políticas de Administración '!$B$16:$F$64,5,FALSE),"")</f>
        <v>5</v>
      </c>
      <c r="M50" s="244" t="str">
        <f>IFERROR(CONCATENATE(INDEX('8- Políticas de Administración '!$B$16:$F$53,MATCH(ROUND(AVERAGE(L50:L54),0),'8- Políticas de Administración '!$F$16:$F$53,0),1)," - ",ROUND(AVERAGE(L50:L54),0)),"")</f>
        <v>Moderado - 3</v>
      </c>
      <c r="N50" s="244" t="str">
        <f>IFERROR(CONCATENATE(VLOOKUP((LEFT(H50,LEN(H50)-4)&amp;LEFT(M50,LEN(M50)-4)),'9- Matriz de Calor '!$D$18:$E$42,2,0)," - ",RIGHT(H50,1)*RIGHT(M50,1)),"")</f>
        <v>Moderado - 9</v>
      </c>
      <c r="O50" s="442"/>
      <c r="Q50" s="440"/>
      <c r="R50" s="440"/>
      <c r="S50" s="440"/>
      <c r="T50" s="440"/>
      <c r="U50" s="440"/>
      <c r="V50" s="440"/>
    </row>
    <row r="51" spans="1:258" ht="32.25" thickBot="1">
      <c r="A51" s="412">
        <v>9</v>
      </c>
      <c r="B51" s="418" t="s">
        <v>372</v>
      </c>
      <c r="C51" s="418" t="s">
        <v>373</v>
      </c>
      <c r="D51" s="250" t="s">
        <v>374</v>
      </c>
      <c r="E51" s="252">
        <v>12</v>
      </c>
      <c r="F51" s="252">
        <v>5</v>
      </c>
      <c r="G51" s="297">
        <f t="shared" si="2"/>
        <v>0.41666666666666669</v>
      </c>
      <c r="H51" s="244" t="str">
        <f>CONCATENATE(IF(G51&lt;='8-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 - ",VLOOKUP(IF(G51&lt;='8- Políticas de Administración '!$D$6,'8- Políticas de Administración '!$B$6,IF(G51&lt;='8- Políticas de Administración '!$D$7,'8- Políticas de Administración '!$B$7,IF(G51&lt;='8- Políticas de Administración '!$D$8,'8- Políticas de Administración '!$B$8,IF(G51&lt;='8- Políticas de Administración '!$D$9,'8- Políticas de Administración '!$B$9,IF(G51&lt;='8- Políticas de Administración '!$D$10,'8- Políticas de Administración '!$B$10,"Probabilidad no valida"))))),'8- Políticas de Administración '!$B$6:$F$10,5,FALSE))</f>
        <v>Alta - 4</v>
      </c>
      <c r="I51" s="244" t="s">
        <v>330</v>
      </c>
      <c r="J51" s="243" t="s">
        <v>339</v>
      </c>
      <c r="K51" s="244" t="str">
        <f>IFERROR(CONCATENATE(INDEX('8- Políticas de Administración '!$B$16:$F$53,MATCH('5- Identificación de Riesgos'!J51,'8- Políticas de Administración '!$C$16:$C$54,0),1)," - ",L51),"")</f>
        <v>Moderado - 3</v>
      </c>
      <c r="L51" s="245">
        <f>IFERROR(VLOOKUP(INDEX('8- Políticas de Administración '!$B$16:$F$63,MATCH('5- Identificación de Riesgos'!J51,'8- Políticas de Administración '!$C$16:$C$64,0),1),'8- Políticas de Administración '!$B$16:$F$64,5,FALSE),"")</f>
        <v>3</v>
      </c>
      <c r="M51" s="244" t="str">
        <f>IFERROR(CONCATENATE(INDEX('8- Políticas de Administración '!$B$16:$F$53,MATCH(ROUND(AVERAGE(L51:L54),0),'8- Políticas de Administración '!$F$16:$F$53,0),1)," - ",ROUND(AVERAGE(L51:L54),0)),"")</f>
        <v>Moderado - 3</v>
      </c>
      <c r="N51" s="244" t="str">
        <f>IFERROR(CONCATENATE(VLOOKUP((LEFT(H51,LEN(H51)-4)&amp;LEFT(M51,LEN(M51)-4)),'9- Matriz de Calor '!$D$18:$E$42,2,0)," - ",RIGHT(H51,1)*RIGHT(M51,1)),"")</f>
        <v>Alto - 12</v>
      </c>
      <c r="O51" s="441">
        <f>RIGHT(H51,1)*RIGHT(M51,1)</f>
        <v>12</v>
      </c>
      <c r="Q51" s="440" t="s">
        <v>361</v>
      </c>
      <c r="R51" s="440"/>
      <c r="S51" s="440"/>
      <c r="T51" s="440"/>
      <c r="U51" s="440"/>
      <c r="V51" s="440"/>
    </row>
    <row r="52" spans="1:258" ht="32.25" thickBot="1">
      <c r="A52" s="413"/>
      <c r="B52" s="419"/>
      <c r="C52" s="419"/>
      <c r="D52" s="250" t="s">
        <v>375</v>
      </c>
      <c r="E52" s="252">
        <v>12</v>
      </c>
      <c r="F52" s="252">
        <v>5</v>
      </c>
      <c r="G52" s="297">
        <f t="shared" si="2"/>
        <v>0.41666666666666669</v>
      </c>
      <c r="H52" s="244" t="str">
        <f>CONCATENATE(IF(G52&lt;='8- Políticas de Administración '!$D$6,'8- Políticas de Administración '!$B$6,IF(G52&lt;='8- Políticas de Administración '!$D$7,'8- Políticas de Administración '!$B$7,IF(G52&lt;='8- Políticas de Administración '!$D$8,'8- Políticas de Administración '!$B$8,IF(G52&lt;='8- Políticas de Administración '!$D$9,'8- Políticas de Administración '!$B$9,IF(G52&lt;='8- Políticas de Administración '!$D$10,'8- Políticas de Administración '!$B$10,"Probabilidad no valida")))))," - ",VLOOKUP(IF(G52&lt;='8- Políticas de Administración '!$D$6,'8- Políticas de Administración '!$B$6,IF(G52&lt;='8- Políticas de Administración '!$D$7,'8- Políticas de Administración '!$B$7,IF(G52&lt;='8- Políticas de Administración '!$D$8,'8- Políticas de Administración '!$B$8,IF(G52&lt;='8- Políticas de Administración '!$D$9,'8- Políticas de Administración '!$B$9,IF(G52&lt;='8- Políticas de Administración '!$D$10,'8- Políticas de Administración '!$B$10,"Probabilidad no valida"))))),'8- Políticas de Administración '!$B$6:$F$10,5,FALSE))</f>
        <v>Alta - 4</v>
      </c>
      <c r="I52" s="244" t="s">
        <v>330</v>
      </c>
      <c r="J52" s="243" t="s">
        <v>339</v>
      </c>
      <c r="K52" s="244" t="str">
        <f>IFERROR(CONCATENATE(INDEX('8- Políticas de Administración '!$B$16:$F$53,MATCH('5- Identificación de Riesgos'!J52,'8- Políticas de Administración '!$C$16:$C$54,0),1)," - ",L52),"")</f>
        <v>Moderado - 3</v>
      </c>
      <c r="L52" s="245">
        <f>IFERROR(VLOOKUP(INDEX('8- Políticas de Administración '!$B$16:$F$63,MATCH('5- Identificación de Riesgos'!J52,'8- Políticas de Administración '!$C$16:$C$64,0),1),'8- Políticas de Administración '!$B$16:$F$64,5,FALSE),"")</f>
        <v>3</v>
      </c>
      <c r="M52" s="244" t="str">
        <f>IFERROR(CONCATENATE(INDEX('8- Políticas de Administración '!$B$16:$F$53,MATCH(ROUND(AVERAGE(L52:L55),0),'8- Políticas de Administración '!$F$16:$F$53,0),1)," - ",ROUND(AVERAGE(L52:L55),0)),"")</f>
        <v>Moderado - 3</v>
      </c>
      <c r="N52" s="244" t="str">
        <f>IFERROR(CONCATENATE(VLOOKUP((LEFT(H52,LEN(H52)-4)&amp;LEFT(M52,LEN(M52)-4)),'9- Matriz de Calor '!$D$18:$E$42,2,0)," - ",RIGHT(H52,1)*RIGHT(M52,1)),"")</f>
        <v>Alto - 12</v>
      </c>
      <c r="O52" s="442"/>
      <c r="Q52" s="440"/>
      <c r="R52" s="440"/>
      <c r="S52" s="440"/>
      <c r="T52" s="440"/>
      <c r="U52" s="440"/>
      <c r="V52" s="440"/>
    </row>
    <row r="53" spans="1:258" ht="31.5">
      <c r="A53" s="413"/>
      <c r="B53" s="419"/>
      <c r="C53" s="419"/>
      <c r="D53" s="250" t="s">
        <v>376</v>
      </c>
      <c r="E53" s="252">
        <v>12</v>
      </c>
      <c r="F53" s="252">
        <v>5</v>
      </c>
      <c r="G53" s="297">
        <f t="shared" si="2"/>
        <v>0.41666666666666669</v>
      </c>
      <c r="H53" s="244" t="str">
        <f>CONCATENATE(IF(G53&lt;='8-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 - ",VLOOKUP(IF(G53&lt;='8- Políticas de Administración '!$D$6,'8- Políticas de Administración '!$B$6,IF(G53&lt;='8- Políticas de Administración '!$D$7,'8- Políticas de Administración '!$B$7,IF(G53&lt;='8- Políticas de Administración '!$D$8,'8- Políticas de Administración '!$B$8,IF(G53&lt;='8- Políticas de Administración '!$D$9,'8- Políticas de Administración '!$B$9,IF(G53&lt;='8- Políticas de Administración '!$D$10,'8- Políticas de Administración '!$B$10,"Probabilidad no valida"))))),'8- Políticas de Administración '!$B$6:$F$10,5,FALSE))</f>
        <v>Alta - 4</v>
      </c>
      <c r="I53" s="244" t="s">
        <v>330</v>
      </c>
      <c r="J53" s="243" t="s">
        <v>339</v>
      </c>
      <c r="K53" s="244" t="str">
        <f>IFERROR(CONCATENATE(INDEX('8- Políticas de Administración '!$B$16:$F$53,MATCH('5- Identificación de Riesgos'!J53,'8- Políticas de Administración '!$C$16:$C$54,0),1)," - ",L53),"")</f>
        <v>Moderado - 3</v>
      </c>
      <c r="L53" s="245">
        <f>IFERROR(VLOOKUP(INDEX('8- Políticas de Administración '!$B$16:$F$63,MATCH('5- Identificación de Riesgos'!J53,'8- Políticas de Administración '!$C$16:$C$64,0),1),'8- Políticas de Administración '!$B$16:$F$64,5,FALSE),"")</f>
        <v>3</v>
      </c>
      <c r="M53" s="244" t="str">
        <f>IFERROR(CONCATENATE(INDEX('8- Políticas de Administración '!$B$16:$F$53,MATCH(ROUND(AVERAGE(L53:L56),0),'8- Políticas de Administración '!$F$16:$F$53,0),1)," - ",ROUND(AVERAGE(L53:L56),0)),"")</f>
        <v>Menor - 2</v>
      </c>
      <c r="N53" s="244" t="str">
        <f>IFERROR(CONCATENATE(VLOOKUP((LEFT(H53,LEN(H53)-4)&amp;LEFT(M53,LEN(M53)-4)),'9- Matriz de Calor '!$D$18:$E$42,2,0)," - ",RIGHT(H53,1)*RIGHT(M53,1)),"")</f>
        <v>Moderado - 8</v>
      </c>
      <c r="O53" s="442"/>
      <c r="Q53" s="440"/>
      <c r="R53" s="440"/>
      <c r="S53" s="440"/>
      <c r="T53" s="440"/>
      <c r="U53" s="440"/>
      <c r="V53" s="440"/>
    </row>
    <row r="54" spans="1:258" ht="32.25" thickBot="1">
      <c r="A54" s="414"/>
      <c r="B54" s="420"/>
      <c r="C54" s="420"/>
      <c r="D54" s="248" t="s">
        <v>377</v>
      </c>
      <c r="E54" s="252">
        <v>12</v>
      </c>
      <c r="F54" s="252">
        <v>5</v>
      </c>
      <c r="G54" s="297">
        <f t="shared" si="2"/>
        <v>0.41666666666666669</v>
      </c>
      <c r="H54" s="244" t="str">
        <f>CONCATENATE(IF(G54&lt;='8- Políticas de Administración '!$D$6,'8- Políticas de Administración '!$B$6,IF(G54&lt;='8- Políticas de Administración '!$D$7,'8- Políticas de Administración '!$B$7,IF(G54&lt;='8- Políticas de Administración '!$D$8,'8- Políticas de Administración '!$B$8,IF(G54&lt;='8- Políticas de Administración '!$D$9,'8- Políticas de Administración '!$B$9,IF(G54&lt;='8- Políticas de Administración '!$D$10,'8- Políticas de Administración '!$B$10,"Probabilidad no valida")))))," - ",VLOOKUP(IF(G54&lt;='8- Políticas de Administración '!$D$6,'8- Políticas de Administración '!$B$6,IF(G54&lt;='8- Políticas de Administración '!$D$7,'8- Políticas de Administración '!$B$7,IF(G54&lt;='8- Políticas de Administración '!$D$8,'8- Políticas de Administración '!$B$8,IF(G54&lt;='8- Políticas de Administración '!$D$9,'8- Políticas de Administración '!$B$9,IF(G54&lt;='8- Políticas de Administración '!$D$10,'8- Políticas de Administración '!$B$10,"Probabilidad no valida"))))),'8- Políticas de Administración '!$B$6:$F$10,5,FALSE))</f>
        <v>Alta - 4</v>
      </c>
      <c r="I54" s="244" t="s">
        <v>330</v>
      </c>
      <c r="J54" s="243" t="s">
        <v>339</v>
      </c>
      <c r="K54" s="244" t="str">
        <f>IFERROR(CONCATENATE(INDEX('8- Políticas de Administración '!$B$16:$F$53,MATCH('5- Identificación de Riesgos'!J54,'8- Políticas de Administración '!$C$16:$C$54,0),1)," - ",L54),"")</f>
        <v>Moderado - 3</v>
      </c>
      <c r="L54" s="245">
        <f>IFERROR(VLOOKUP(INDEX('8- Políticas de Administración '!$B$16:$F$63,MATCH('5- Identificación de Riesgos'!J54,'8- Políticas de Administración '!$C$16:$C$64,0),1),'8- Políticas de Administración '!$B$16:$F$64,5,FALSE),"")</f>
        <v>3</v>
      </c>
      <c r="M54" s="244" t="str">
        <f>IFERROR(CONCATENATE(INDEX('8- Políticas de Administración '!$B$16:$F$53,MATCH(ROUND(AVERAGE(L54:L55),0),'8- Políticas de Administración '!$F$16:$F$53,0),1)," - ",ROUND(AVERAGE(L54:L55),0)),"")</f>
        <v>Menor - 2</v>
      </c>
      <c r="N54" s="244" t="str">
        <f>IFERROR(CONCATENATE(VLOOKUP((LEFT(H54,LEN(H54)-4)&amp;LEFT(M54,LEN(M54)-4)),'9- Matriz de Calor '!$D$18:$E$42,2,0)," - ",RIGHT(H54,1)*RIGHT(M54,1)),"")</f>
        <v>Moderado - 8</v>
      </c>
      <c r="O54" s="442"/>
      <c r="Q54" s="440"/>
      <c r="R54" s="440"/>
      <c r="S54" s="440"/>
      <c r="T54" s="440"/>
      <c r="U54" s="440"/>
      <c r="V54" s="440"/>
    </row>
    <row r="55" spans="1:258" ht="44.25" customHeight="1">
      <c r="A55" s="412">
        <v>10</v>
      </c>
      <c r="B55" s="418" t="s">
        <v>378</v>
      </c>
      <c r="C55" s="418" t="s">
        <v>379</v>
      </c>
      <c r="D55" s="250" t="s">
        <v>380</v>
      </c>
      <c r="E55" s="252">
        <v>80000</v>
      </c>
      <c r="F55" s="252">
        <v>40</v>
      </c>
      <c r="G55" s="297">
        <f t="shared" si="2"/>
        <v>5.0000000000000001E-4</v>
      </c>
      <c r="H55" s="244" t="str">
        <f>CONCATENATE(IF(G55&lt;='8-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 - ",VLOOKUP(IF(G55&lt;='8- Políticas de Administración '!$D$6,'8- Políticas de Administración '!$B$6,IF(G55&lt;='8- Políticas de Administración '!$D$7,'8- Políticas de Administración '!$B$7,IF(G55&lt;='8- Políticas de Administración '!$D$8,'8- Políticas de Administración '!$B$8,IF(G55&lt;='8- Políticas de Administración '!$D$9,'8- Políticas de Administración '!$B$9,IF(G55&lt;='8- Políticas de Administración '!$D$10,'8- Políticas de Administración '!$B$10,"Probabilidad no valida"))))),'8- Políticas de Administración '!$B$6:$F$10,5,FALSE))</f>
        <v>Muy Baja - 1</v>
      </c>
      <c r="I55" s="244" t="s">
        <v>303</v>
      </c>
      <c r="J55" s="243" t="s">
        <v>304</v>
      </c>
      <c r="K55" s="244" t="str">
        <f>IFERROR(CONCATENATE(INDEX('8- Políticas de Administración '!$B$16:$F$53,MATCH('5- Identificación de Riesgos'!J55,'8- Políticas de Administración '!$C$16:$C$54,0),1)," - ",L55),"")</f>
        <v>Leve - 1</v>
      </c>
      <c r="L55" s="245">
        <f>IFERROR(VLOOKUP(INDEX('8- Políticas de Administración '!$B$16:$F$63,MATCH('5- Identificación de Riesgos'!J55,'8- Políticas de Administración '!$C$16:$C$64,0),1),'8- Políticas de Administración '!$B$16:$F$64,5,FALSE),"")</f>
        <v>1</v>
      </c>
      <c r="M55" s="244" t="str">
        <f>IFERROR(CONCATENATE(INDEX('8- Políticas de Administración '!$B$16:$F$53,MATCH(ROUND(AVERAGE(L55:L59),0),'8- Políticas de Administración '!$F$16:$F$53,0),1)," - ",ROUND(AVERAGE(L55:L59),0)),"")</f>
        <v>Menor - 2</v>
      </c>
      <c r="N55" s="244" t="str">
        <f>IFERROR(CONCATENATE(VLOOKUP((LEFT(H55,LEN(H55)-4)&amp;LEFT(M55,LEN(M55)-4)),'9- Matriz de Calor '!$D$18:$E$42,2,0)," - ",RIGHT(H55,1)*RIGHT(M55,1)),"")</f>
        <v>Bajo - 2</v>
      </c>
      <c r="O55" s="441">
        <f>RIGHT(H55,1)*RIGHT(M55,1)</f>
        <v>2</v>
      </c>
      <c r="Q55" s="440" t="s">
        <v>361</v>
      </c>
      <c r="R55" s="440"/>
      <c r="S55" s="440"/>
      <c r="T55" s="440"/>
      <c r="U55" s="440"/>
      <c r="V55" s="440"/>
    </row>
    <row r="56" spans="1:258" ht="39" customHeight="1">
      <c r="A56" s="413"/>
      <c r="B56" s="419"/>
      <c r="C56" s="419"/>
      <c r="D56" s="248" t="s">
        <v>381</v>
      </c>
      <c r="E56" s="252">
        <v>80000</v>
      </c>
      <c r="F56" s="252">
        <v>40</v>
      </c>
      <c r="G56" s="297">
        <f t="shared" si="2"/>
        <v>5.0000000000000001E-4</v>
      </c>
      <c r="H56" s="244" t="str">
        <f>CONCATENATE(IF(G56&lt;='8- Políticas de Administración '!$D$6,'8- Políticas de Administración '!$B$6,IF(G56&lt;='8- Políticas de Administración '!$D$7,'8- Políticas de Administración '!$B$7,IF(G56&lt;='8- Políticas de Administración '!$D$8,'8- Políticas de Administración '!$B$8,IF(G56&lt;='8- Políticas de Administración '!$D$9,'8- Políticas de Administración '!$B$9,IF(G56&lt;='8- Políticas de Administración '!$D$10,'8- Políticas de Administración '!$B$10,"Probabilidad no valida")))))," - ",VLOOKUP(IF(G56&lt;='8- Políticas de Administración '!$D$6,'8- Políticas de Administración '!$B$6,IF(G56&lt;='8- Políticas de Administración '!$D$7,'8- Políticas de Administración '!$B$7,IF(G56&lt;='8- Políticas de Administración '!$D$8,'8- Políticas de Administración '!$B$8,IF(G56&lt;='8- Políticas de Administración '!$D$9,'8- Políticas de Administración '!$B$9,IF(G56&lt;='8- Políticas de Administración '!$D$10,'8- Políticas de Administración '!$B$10,"Probabilidad no valida"))))),'8- Políticas de Administración '!$B$6:$F$10,5,FALSE))</f>
        <v>Muy Baja - 1</v>
      </c>
      <c r="I56" s="244" t="s">
        <v>306</v>
      </c>
      <c r="J56" s="243" t="s">
        <v>382</v>
      </c>
      <c r="K56" s="244" t="str">
        <f>IFERROR(CONCATENATE(INDEX('8- Políticas de Administración '!$B$16:$F$53,MATCH('5- Identificación de Riesgos'!J56,'8- Políticas de Administración '!$C$16:$C$54,0),1)," - ",L56),"")</f>
        <v>Menor - 2</v>
      </c>
      <c r="L56" s="245">
        <f>IFERROR(VLOOKUP(INDEX('8- Políticas de Administración '!$B$16:$F$63,MATCH('5- Identificación de Riesgos'!J56,'8- Políticas de Administración '!$C$16:$C$64,0),1),'8- Políticas de Administración '!$B$16:$F$64,5,FALSE),"")</f>
        <v>2</v>
      </c>
      <c r="M56" s="244" t="str">
        <f>IFERROR(CONCATENATE(INDEX('8- Políticas de Administración '!$B$16:$F$53,MATCH(ROUND(AVERAGE(L56:L60),0),'8- Políticas de Administración '!$F$16:$F$53,0),1)," - ",ROUND(AVERAGE(L56:L60),0)),"")</f>
        <v>Menor - 2</v>
      </c>
      <c r="N56" s="244" t="str">
        <f>IFERROR(CONCATENATE(VLOOKUP((LEFT(H56,LEN(H56)-4)&amp;LEFT(M56,LEN(M56)-4)),'9- Matriz de Calor '!$D$18:$E$42,2,0)," - ",RIGHT(H56,1)*RIGHT(M56,1)),"")</f>
        <v>Bajo - 2</v>
      </c>
      <c r="O56" s="442"/>
      <c r="Q56" s="440"/>
      <c r="R56" s="440"/>
      <c r="S56" s="440"/>
      <c r="T56" s="440"/>
      <c r="U56" s="440"/>
      <c r="V56" s="440"/>
    </row>
    <row r="57" spans="1:258" ht="42.75" customHeight="1">
      <c r="A57" s="413"/>
      <c r="B57" s="419"/>
      <c r="C57" s="419"/>
      <c r="D57" s="248" t="s">
        <v>383</v>
      </c>
      <c r="E57" s="252">
        <v>80000</v>
      </c>
      <c r="F57" s="252">
        <v>40</v>
      </c>
      <c r="G57" s="297">
        <f t="shared" si="2"/>
        <v>5.0000000000000001E-4</v>
      </c>
      <c r="H57" s="244" t="str">
        <f>CONCATENATE(IF(G57&lt;='8- Políticas de Administración '!$D$6,'8- Políticas de Administración '!$B$6,IF(G57&lt;='8- Políticas de Administración '!$D$7,'8- Políticas de Administración '!$B$7,IF(G57&lt;='8- Políticas de Administración '!$D$8,'8- Políticas de Administración '!$B$8,IF(G57&lt;='8- Políticas de Administración '!$D$9,'8- Políticas de Administración '!$B$9,IF(G57&lt;='8- Políticas de Administración '!$D$10,'8- Políticas de Administración '!$B$10,"Probabilidad no valida")))))," - ",VLOOKUP(IF(G57&lt;='8- Políticas de Administración '!$D$6,'8- Políticas de Administración '!$B$6,IF(G57&lt;='8- Políticas de Administración '!$D$7,'8- Políticas de Administración '!$B$7,IF(G57&lt;='8- Políticas de Administración '!$D$8,'8- Políticas de Administración '!$B$8,IF(G57&lt;='8- Políticas de Administración '!$D$9,'8- Políticas de Administración '!$B$9,IF(G57&lt;='8- Políticas de Administración '!$D$10,'8- Políticas de Administración '!$B$10,"Probabilidad no valida"))))),'8- Políticas de Administración '!$B$6:$F$10,5,FALSE))</f>
        <v>Muy Baja - 1</v>
      </c>
      <c r="I57" s="244" t="s">
        <v>303</v>
      </c>
      <c r="J57" s="243" t="s">
        <v>304</v>
      </c>
      <c r="K57" s="244" t="str">
        <f>IFERROR(CONCATENATE(INDEX('8- Políticas de Administración '!$B$16:$F$53,MATCH('5- Identificación de Riesgos'!J57,'8- Políticas de Administración '!$C$16:$C$54,0),1)," - ",L57),"")</f>
        <v>Leve - 1</v>
      </c>
      <c r="L57" s="245">
        <f>IFERROR(VLOOKUP(INDEX('8- Políticas de Administración '!$B$16:$F$63,MATCH('5- Identificación de Riesgos'!J57,'8- Políticas de Administración '!$C$16:$C$64,0),1),'8- Políticas de Administración '!$B$16:$F$64,5,FALSE),"")</f>
        <v>1</v>
      </c>
      <c r="M57" s="244" t="str">
        <f>IFERROR(CONCATENATE(INDEX('8- Políticas de Administración '!$B$16:$F$53,MATCH(ROUND(AVERAGE(L57:L61),0),'8- Políticas de Administración '!$F$16:$F$53,0),1)," - ",ROUND(AVERAGE(L57:L61),0)),"")</f>
        <v>Menor - 2</v>
      </c>
      <c r="N57" s="244" t="str">
        <f>IFERROR(CONCATENATE(VLOOKUP((LEFT(H57,LEN(H57)-4)&amp;LEFT(M57,LEN(M57)-4)),'9- Matriz de Calor '!$D$18:$E$42,2,0)," - ",RIGHT(H57,1)*RIGHT(M57,1)),"")</f>
        <v>Bajo - 2</v>
      </c>
      <c r="O57" s="442"/>
      <c r="Q57" s="440"/>
      <c r="R57" s="440"/>
      <c r="S57" s="440"/>
      <c r="T57" s="440"/>
      <c r="U57" s="440"/>
      <c r="V57" s="440"/>
    </row>
    <row r="58" spans="1:258" ht="51" customHeight="1">
      <c r="A58" s="413"/>
      <c r="B58" s="419"/>
      <c r="C58" s="419"/>
      <c r="D58" s="244" t="s">
        <v>384</v>
      </c>
      <c r="E58" s="252">
        <v>80000</v>
      </c>
      <c r="F58" s="252">
        <v>40</v>
      </c>
      <c r="G58" s="297">
        <f t="shared" si="2"/>
        <v>5.0000000000000001E-4</v>
      </c>
      <c r="H58" s="244" t="str">
        <f>CONCATENATE(IF(G58&lt;='8- Políticas de Administración '!$D$6,'8- Políticas de Administración '!$B$6,IF(G58&lt;='8- Políticas de Administración '!$D$7,'8- Políticas de Administración '!$B$7,IF(G58&lt;='8- Políticas de Administración '!$D$8,'8- Políticas de Administración '!$B$8,IF(G58&lt;='8- Políticas de Administración '!$D$9,'8- Políticas de Administración '!$B$9,IF(G58&lt;='8- Políticas de Administración '!$D$10,'8- Políticas de Administración '!$B$10,"Probabilidad no valida")))))," - ",VLOOKUP(IF(G58&lt;='8- Políticas de Administración '!$D$6,'8- Políticas de Administración '!$B$6,IF(G58&lt;='8- Políticas de Administración '!$D$7,'8- Políticas de Administración '!$B$7,IF(G58&lt;='8- Políticas de Administración '!$D$8,'8- Políticas de Administración '!$B$8,IF(G58&lt;='8- Políticas de Administración '!$D$9,'8- Políticas de Administración '!$B$9,IF(G58&lt;='8- Políticas de Administración '!$D$10,'8- Políticas de Administración '!$B$10,"Probabilidad no valida"))))),'8- Políticas de Administración '!$B$6:$F$10,5,FALSE))</f>
        <v>Muy Baja - 1</v>
      </c>
      <c r="I58" s="244" t="s">
        <v>300</v>
      </c>
      <c r="J58" s="243" t="s">
        <v>301</v>
      </c>
      <c r="K58" s="244" t="str">
        <f>IFERROR(CONCATENATE(INDEX('8- Políticas de Administración '!$B$16:$F$53,MATCH('5- Identificación de Riesgos'!J58,'8- Políticas de Administración '!$C$16:$C$54,0),1)," - ",L58),"")</f>
        <v>Menor - 2</v>
      </c>
      <c r="L58" s="245">
        <f>IFERROR(VLOOKUP(INDEX('8- Políticas de Administración '!$B$16:$F$63,MATCH('5- Identificación de Riesgos'!J58,'8- Políticas de Administración '!$C$16:$C$64,0),1),'8- Políticas de Administración '!$B$16:$F$64,5,FALSE),"")</f>
        <v>2</v>
      </c>
      <c r="M58" s="244" t="str">
        <f>IFERROR(CONCATENATE(INDEX('8- Políticas de Administración '!$B$16:$F$53,MATCH(ROUND(AVERAGE(L58:L62),0),'8- Políticas de Administración '!$F$16:$F$53,0),1)," - ",ROUND(AVERAGE(L58:L62),0)),"")</f>
        <v>Moderado - 3</v>
      </c>
      <c r="N58" s="244" t="str">
        <f>IFERROR(CONCATENATE(VLOOKUP((LEFT(H58,LEN(H58)-4)&amp;LEFT(M58,LEN(M58)-4)),'9- Matriz de Calor '!$D$18:$E$42,2,0)," - ",RIGHT(H58,1)*RIGHT(M58,1)),"")</f>
        <v>Moderado - 3</v>
      </c>
      <c r="O58" s="442"/>
      <c r="Q58" s="440"/>
      <c r="R58" s="440"/>
      <c r="S58" s="440"/>
      <c r="T58" s="440"/>
      <c r="U58" s="440"/>
      <c r="V58" s="440"/>
    </row>
    <row r="59" spans="1:258" ht="27" customHeight="1" thickBot="1">
      <c r="A59" s="414"/>
      <c r="B59" s="420"/>
      <c r="C59" s="420"/>
      <c r="D59" s="248" t="s">
        <v>385</v>
      </c>
      <c r="E59" s="252">
        <v>80000</v>
      </c>
      <c r="F59" s="252">
        <v>40</v>
      </c>
      <c r="G59" s="297">
        <f t="shared" si="2"/>
        <v>5.0000000000000001E-4</v>
      </c>
      <c r="H59" s="244" t="str">
        <f>CONCATENATE(IF(G59&lt;='8-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 - ",VLOOKUP(IF(G59&lt;='8- Políticas de Administración '!$D$6,'8- Políticas de Administración '!$B$6,IF(G59&lt;='8- Políticas de Administración '!$D$7,'8- Políticas de Administración '!$B$7,IF(G59&lt;='8- Políticas de Administración '!$D$8,'8- Políticas de Administración '!$B$8,IF(G59&lt;='8- Políticas de Administración '!$D$9,'8- Políticas de Administración '!$B$9,IF(G59&lt;='8- Políticas de Administración '!$D$10,'8- Políticas de Administración '!$B$10,"Probabilidad no valida"))))),'8- Políticas de Administración '!$B$6:$F$10,5,FALSE))</f>
        <v>Muy Baja - 1</v>
      </c>
      <c r="I59" s="244" t="s">
        <v>306</v>
      </c>
      <c r="J59" s="243" t="s">
        <v>382</v>
      </c>
      <c r="K59" s="244" t="str">
        <f>IFERROR(CONCATENATE(INDEX('8- Políticas de Administración '!$B$16:$F$53,MATCH('5- Identificación de Riesgos'!J59,'8- Políticas de Administración '!$C$16:$C$54,0),1)," - ",L59),"")</f>
        <v>Menor - 2</v>
      </c>
      <c r="L59" s="245">
        <f>IFERROR(VLOOKUP(INDEX('8- Políticas de Administración '!$B$16:$F$63,MATCH('5- Identificación de Riesgos'!J59,'8- Políticas de Administración '!$C$16:$C$64,0),1),'8- Políticas de Administración '!$B$16:$F$64,5,FALSE),"")</f>
        <v>2</v>
      </c>
      <c r="M59" s="244" t="str">
        <f>IFERROR(CONCATENATE(INDEX('8- Políticas de Administración '!$B$16:$F$53,MATCH(ROUND(AVERAGE(L59:L62),0),'8- Políticas de Administración '!$F$16:$F$53,0),1)," - ",ROUND(AVERAGE(L59:L62),0)),"")</f>
        <v>Moderado - 3</v>
      </c>
      <c r="N59" s="244" t="str">
        <f>IFERROR(CONCATENATE(VLOOKUP((LEFT(H59,LEN(H59)-4)&amp;LEFT(M59,LEN(M59)-4)),'9- Matriz de Calor '!$D$18:$E$42,2,0)," - ",RIGHT(H59,1)*RIGHT(M59,1)),"")</f>
        <v>Moderado - 3</v>
      </c>
      <c r="O59" s="442"/>
      <c r="Q59" s="440"/>
      <c r="R59" s="440"/>
      <c r="S59" s="440"/>
      <c r="T59" s="440"/>
      <c r="U59" s="440"/>
      <c r="V59" s="440"/>
    </row>
    <row r="60" spans="1:258" ht="75" customHeight="1">
      <c r="A60" s="412">
        <v>11</v>
      </c>
      <c r="B60" s="418" t="s">
        <v>386</v>
      </c>
      <c r="C60" s="418" t="s">
        <v>387</v>
      </c>
      <c r="D60" s="250" t="s">
        <v>388</v>
      </c>
      <c r="E60" s="252">
        <f>5*12</f>
        <v>60</v>
      </c>
      <c r="F60" s="252">
        <v>4</v>
      </c>
      <c r="G60" s="297">
        <f t="shared" si="2"/>
        <v>6.6666666666666666E-2</v>
      </c>
      <c r="H60" s="244"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244" t="s">
        <v>303</v>
      </c>
      <c r="J60" s="243" t="s">
        <v>315</v>
      </c>
      <c r="K60" s="244" t="str">
        <f>IFERROR(CONCATENATE(INDEX('8- Políticas de Administración '!$B$16:$F$53,MATCH('5- Identificación de Riesgos'!J60,'8- Políticas de Administración '!$C$16:$C$54,0),1)," - ",L60),"")</f>
        <v>Moderado - 3</v>
      </c>
      <c r="L60" s="245">
        <f>IFERROR(VLOOKUP(INDEX('8- Políticas de Administración '!$B$16:$F$63,MATCH('5- Identificación de Riesgos'!J60,'8- Políticas de Administración '!$C$16:$C$64,0),1),'8- Políticas de Administración '!$B$16:$F$64,5,FALSE),"")</f>
        <v>3</v>
      </c>
      <c r="M60" s="244" t="str">
        <f>IFERROR(CONCATENATE(INDEX('8- Políticas de Administración '!$B$16:$F$53,MATCH(ROUND(AVERAGE(L60:L62),0),'8- Políticas de Administración '!$F$16:$F$53,0),1)," - ",ROUND(AVERAGE(L60:L62),0)),"")</f>
        <v>Moderado - 3</v>
      </c>
      <c r="N60" s="244" t="str">
        <f>IFERROR(CONCATENATE(VLOOKUP((LEFT(H60,LEN(H60)-4)&amp;LEFT(M60,LEN(M60)-4)),'9- Matriz de Calor '!$D$18:$E$42,2,0)," - ",RIGHT(H60,1)*RIGHT(M60,1)),"")</f>
        <v>Moderado - 6</v>
      </c>
      <c r="O60" s="441">
        <f>RIGHT(H60,1)*RIGHT(M60,1)</f>
        <v>6</v>
      </c>
      <c r="Q60" s="440" t="s">
        <v>361</v>
      </c>
      <c r="R60" s="440"/>
      <c r="S60" s="440"/>
      <c r="T60" s="440"/>
      <c r="U60" s="440"/>
      <c r="V60" s="440"/>
    </row>
    <row r="61" spans="1:258" ht="39" customHeight="1">
      <c r="A61" s="413"/>
      <c r="B61" s="419"/>
      <c r="C61" s="419"/>
      <c r="D61" s="248" t="s">
        <v>389</v>
      </c>
      <c r="E61" s="252">
        <v>5</v>
      </c>
      <c r="F61" s="252">
        <v>4</v>
      </c>
      <c r="G61" s="297">
        <f t="shared" si="2"/>
        <v>0.8</v>
      </c>
      <c r="H61" s="244" t="str">
        <f>CONCATENATE(IF(G61&lt;='8- Políticas de Administración '!$D$6,'8- Políticas de Administración '!$B$6,IF(G61&lt;='8- Políticas de Administración '!$D$7,'8- Políticas de Administración '!$B$7,IF(G61&lt;='8- Políticas de Administración '!$D$8,'8- Políticas de Administración '!$B$8,IF(G61&lt;='8- Políticas de Administración '!$D$9,'8- Políticas de Administración '!$B$9,IF(G61&lt;='8- Políticas de Administración '!$D$10,'8- Políticas de Administración '!$B$10,"Probabilidad no valida")))))," - ",VLOOKUP(IF(G61&lt;='8- Políticas de Administración '!$D$6,'8- Políticas de Administración '!$B$6,IF(G61&lt;='8- Políticas de Administración '!$D$7,'8- Políticas de Administración '!$B$7,IF(G61&lt;='8- Políticas de Administración '!$D$8,'8- Políticas de Administración '!$B$8,IF(G61&lt;='8- Políticas de Administración '!$D$9,'8- Políticas de Administración '!$B$9,IF(G61&lt;='8- Políticas de Administración '!$D$10,'8- Políticas de Administración '!$B$10,"Probabilidad no valida"))))),'8- Políticas de Administración '!$B$6:$F$10,5,FALSE))</f>
        <v>Muy Alta - 5</v>
      </c>
      <c r="I61" s="244" t="s">
        <v>330</v>
      </c>
      <c r="J61" s="243" t="s">
        <v>352</v>
      </c>
      <c r="K61" s="244" t="str">
        <f>IFERROR(CONCATENATE(INDEX('8- Políticas de Administración '!$B$16:$F$53,MATCH('5- Identificación de Riesgos'!J61,'8- Políticas de Administración '!$C$16:$C$54,0),1)," - ",L61),"")</f>
        <v>Menor - 2</v>
      </c>
      <c r="L61" s="245">
        <f>IFERROR(VLOOKUP(INDEX('8- Políticas de Administración '!$B$16:$F$63,MATCH('5- Identificación de Riesgos'!J61,'8- Políticas de Administración '!$C$16:$C$64,0),1),'8- Políticas de Administración '!$B$16:$F$64,5,FALSE),"")</f>
        <v>2</v>
      </c>
      <c r="M61" s="244" t="str">
        <f>IFERROR(CONCATENATE(INDEX('8- Políticas de Administración '!$B$16:$F$53,MATCH(ROUND(AVERAGE(L61:L63),0),'8- Políticas de Administración '!$F$16:$F$53,0),1)," - ",ROUND(AVERAGE(L61:L63),0)),"")</f>
        <v>Mayor - 4</v>
      </c>
      <c r="N61" s="244" t="str">
        <f>IFERROR(CONCATENATE(VLOOKUP((LEFT(H61,LEN(H61)-4)&amp;LEFT(M61,LEN(M61)-4)),'9- Matriz de Calor '!$D$18:$E$42,2,0)," - ",RIGHT(H61,1)*RIGHT(M61,1)),"")</f>
        <v>Alto - 20</v>
      </c>
      <c r="O61" s="442"/>
      <c r="Q61" s="440"/>
      <c r="R61" s="440"/>
      <c r="S61" s="440"/>
      <c r="T61" s="440"/>
      <c r="U61" s="440"/>
      <c r="V61" s="440"/>
    </row>
    <row r="62" spans="1:258" ht="42.75" customHeight="1">
      <c r="A62" s="465"/>
      <c r="B62" s="439"/>
      <c r="C62" s="439"/>
      <c r="D62" s="248" t="s">
        <v>390</v>
      </c>
      <c r="E62" s="252">
        <v>5</v>
      </c>
      <c r="F62" s="252">
        <v>2</v>
      </c>
      <c r="G62" s="297">
        <f t="shared" si="2"/>
        <v>0.4</v>
      </c>
      <c r="H62" s="244" t="str">
        <f>CONCATENATE(IF(G62&lt;='8- Políticas de Administración '!$D$6,'8- Políticas de Administración '!$B$6,IF(G62&lt;='8- Políticas de Administración '!$D$7,'8- Políticas de Administración '!$B$7,IF(G62&lt;='8- Políticas de Administración '!$D$8,'8- Políticas de Administración '!$B$8,IF(G62&lt;='8- Políticas de Administración '!$D$9,'8- Políticas de Administración '!$B$9,IF(G62&lt;='8- Políticas de Administración '!$D$10,'8- Políticas de Administración '!$B$10,"Probabilidad no valida")))))," - ",VLOOKUP(IF(G62&lt;='8- Políticas de Administración '!$D$6,'8- Políticas de Administración '!$B$6,IF(G62&lt;='8- Políticas de Administración '!$D$7,'8- Políticas de Administración '!$B$7,IF(G62&lt;='8- Políticas de Administración '!$D$8,'8- Políticas de Administración '!$B$8,IF(G62&lt;='8- Políticas de Administración '!$D$9,'8- Políticas de Administración '!$B$9,IF(G62&lt;='8- Políticas de Administración '!$D$10,'8- Políticas de Administración '!$B$10,"Probabilidad no valida"))))),'8- Políticas de Administración '!$B$6:$F$10,5,FALSE))</f>
        <v>Alta - 4</v>
      </c>
      <c r="I62" s="244" t="s">
        <v>330</v>
      </c>
      <c r="J62" s="243" t="s">
        <v>352</v>
      </c>
      <c r="K62" s="244" t="str">
        <f>IFERROR(CONCATENATE(INDEX('8- Políticas de Administración '!$B$16:$F$53,MATCH('5- Identificación de Riesgos'!J62,'8- Políticas de Administración '!$C$16:$C$54,0),1)," - ",L62),"")</f>
        <v>Menor - 5</v>
      </c>
      <c r="L62" s="247">
        <v>5</v>
      </c>
      <c r="M62" s="244" t="str">
        <f>IFERROR(CONCATENATE(INDEX('8- Políticas de Administración '!$B$16:$F$53,MATCH(ROUND(AVERAGE(L62:L63),0),'8- Políticas de Administración '!$F$16:$F$53,0),1)," - ",ROUND(AVERAGE(L62:L63),0)),"")</f>
        <v>Catastrófico - 5</v>
      </c>
      <c r="N62" s="244" t="str">
        <f>IFERROR(CONCATENATE(VLOOKUP((LEFT(H62,LEN(H62)-4)&amp;LEFT(M62,LEN(M62)-4)),'9- Matriz de Calor '!$D$18:$E$42,2,0)," - ",RIGHT(H62,1)*RIGHT(M62,1)),"")</f>
        <v>Extremo - 20</v>
      </c>
      <c r="O62" s="442"/>
      <c r="Q62" s="440"/>
      <c r="R62" s="440"/>
      <c r="S62" s="440"/>
      <c r="T62" s="440"/>
      <c r="U62" s="440"/>
      <c r="V62" s="440"/>
    </row>
    <row r="63" spans="1:258" s="239" customFormat="1" ht="31.5" hidden="1" customHeight="1">
      <c r="A63" s="409">
        <v>12</v>
      </c>
      <c r="B63" s="466" t="s">
        <v>391</v>
      </c>
      <c r="C63" s="438" t="s">
        <v>392</v>
      </c>
      <c r="D63" s="248" t="s">
        <v>393</v>
      </c>
      <c r="E63" s="252">
        <v>1</v>
      </c>
      <c r="F63" s="252">
        <v>1</v>
      </c>
      <c r="G63" s="297">
        <f t="shared" si="2"/>
        <v>1</v>
      </c>
      <c r="H63" s="244" t="str">
        <f>CONCATENATE(IF(G63&lt;='8- Políticas de Administración '!$D$6,'8- Políticas de Administración '!$B$6,IF(G63&lt;='8- Políticas de Administración '!$D$7,'8- Políticas de Administración '!$B$7,IF(G63&lt;='8- Políticas de Administración '!$D$8,'8- Políticas de Administración '!$B$8,IF(G63&lt;='8- Políticas de Administración '!$D$9,'8- Políticas de Administración '!$B$9,IF(G63&lt;='8- Políticas de Administración '!$D$10,'8- Políticas de Administración '!$B$10,"Probabilidad no valida")))))," - ",VLOOKUP(IF(G63&lt;='8- Políticas de Administración '!$D$6,'8- Políticas de Administración '!$B$6,IF(G63&lt;='8- Políticas de Administración '!$D$7,'8- Políticas de Administración '!$B$7,IF(G63&lt;='8- Políticas de Administración '!$D$8,'8- Políticas de Administración '!$B$8,IF(G63&lt;='8- Políticas de Administración '!$D$9,'8- Políticas de Administración '!$B$9,IF(G63&lt;='8- Políticas de Administración '!$D$10,'8- Políticas de Administración '!$B$10,"Probabilidad no valida"))))),'8- Políticas de Administración '!$B$6:$F$10,5,FALSE))</f>
        <v>Muy Alta - 5</v>
      </c>
      <c r="I63" s="244" t="s">
        <v>297</v>
      </c>
      <c r="J63" s="243" t="s">
        <v>394</v>
      </c>
      <c r="K63" s="244" t="str">
        <f>IFERROR(CONCATENATE(INDEX('8- Políticas de Administración '!$B$16:$F$53,MATCH('5- Identificación de Riesgos'!J63,'8- Políticas de Administración '!$C$16:$C$54,0),1)," - ",L63),"")</f>
        <v>Mayor - 5</v>
      </c>
      <c r="L63" s="247">
        <v>5</v>
      </c>
      <c r="M63" s="244" t="str">
        <f>IFERROR(CONCATENATE(INDEX('8- Políticas de Administración '!$B$16:$F$53,MATCH(ROUND(AVERAGE(L63:L64),0),'8- Políticas de Administración '!$F$16:$F$53,0),1)," - ",ROUND(AVERAGE(L63:L64),0)),"")</f>
        <v>Catastrófico - 5</v>
      </c>
      <c r="N63" s="244" t="str">
        <f>IFERROR(CONCATENATE(VLOOKUP((LEFT(H63,LEN(H63)-4)&amp;LEFT(M63,LEN(M63)-4)),'9- Matriz de Calor '!$D$18:$E$42,2,0)," - ",RIGHT(H63,1)*RIGHT(M63,1)),"")</f>
        <v>Extremo - 25</v>
      </c>
      <c r="O63" s="443">
        <f>RIGHT(H63,1)*RIGHT(M63,1)</f>
        <v>25</v>
      </c>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c r="CP63" s="238"/>
      <c r="CQ63" s="238"/>
      <c r="CR63" s="238"/>
      <c r="CS63" s="238"/>
      <c r="CT63" s="238"/>
      <c r="CU63" s="238"/>
      <c r="CV63" s="238"/>
      <c r="CW63" s="238"/>
      <c r="CX63" s="238"/>
      <c r="CY63" s="238"/>
      <c r="CZ63" s="238"/>
      <c r="DA63" s="238"/>
      <c r="DB63" s="238"/>
      <c r="DC63" s="238"/>
      <c r="DD63" s="238"/>
      <c r="DE63" s="238"/>
      <c r="DF63" s="238"/>
      <c r="DG63" s="238"/>
      <c r="DH63" s="238"/>
      <c r="DI63" s="238"/>
      <c r="DJ63" s="238"/>
      <c r="DK63" s="238"/>
      <c r="DL63" s="238"/>
      <c r="DM63" s="238"/>
      <c r="DN63" s="238"/>
      <c r="DO63" s="238"/>
      <c r="DP63" s="238"/>
      <c r="DQ63" s="238"/>
      <c r="DR63" s="238"/>
      <c r="DS63" s="238"/>
      <c r="DT63" s="238"/>
      <c r="DU63" s="238"/>
      <c r="DV63" s="238"/>
      <c r="DW63" s="238"/>
      <c r="DX63" s="238"/>
      <c r="DY63" s="238"/>
      <c r="DZ63" s="238"/>
      <c r="EA63" s="238"/>
      <c r="EB63" s="238"/>
      <c r="EC63" s="238"/>
      <c r="ED63" s="238"/>
      <c r="EE63" s="238"/>
      <c r="EF63" s="238"/>
      <c r="EG63" s="238"/>
      <c r="EH63" s="238"/>
      <c r="EI63" s="238"/>
      <c r="EJ63" s="238"/>
      <c r="EK63" s="238"/>
      <c r="EL63" s="238"/>
      <c r="EM63" s="238"/>
      <c r="EN63" s="238"/>
      <c r="EO63" s="238"/>
      <c r="EP63" s="238"/>
      <c r="EQ63" s="238"/>
      <c r="ER63" s="238"/>
      <c r="ES63" s="238"/>
      <c r="ET63" s="238"/>
      <c r="EU63" s="238"/>
      <c r="EV63" s="238"/>
      <c r="EW63" s="238"/>
      <c r="EX63" s="238"/>
      <c r="EY63" s="238"/>
      <c r="EZ63" s="238"/>
      <c r="FA63" s="238"/>
      <c r="FB63" s="238"/>
      <c r="FC63" s="238"/>
      <c r="FD63" s="238"/>
      <c r="FE63" s="238"/>
      <c r="FF63" s="238"/>
      <c r="FG63" s="238"/>
      <c r="FH63" s="238"/>
      <c r="FI63" s="238"/>
      <c r="FJ63" s="238"/>
      <c r="FK63" s="238"/>
      <c r="FL63" s="238"/>
      <c r="FM63" s="238"/>
      <c r="FN63" s="238"/>
      <c r="FO63" s="238"/>
      <c r="FP63" s="238"/>
      <c r="FQ63" s="238"/>
      <c r="FR63" s="238"/>
      <c r="FS63" s="238"/>
      <c r="FT63" s="238"/>
      <c r="FU63" s="238"/>
      <c r="FV63" s="238"/>
      <c r="FW63" s="238"/>
      <c r="FX63" s="238"/>
      <c r="FY63" s="238"/>
      <c r="FZ63" s="238"/>
      <c r="GA63" s="238"/>
      <c r="GB63" s="238"/>
      <c r="GC63" s="238"/>
      <c r="GD63" s="238"/>
      <c r="GE63" s="238"/>
      <c r="GF63" s="238"/>
      <c r="GG63" s="238"/>
      <c r="GH63" s="238"/>
      <c r="GI63" s="238"/>
      <c r="GJ63" s="238"/>
      <c r="GK63" s="238"/>
      <c r="GL63" s="238"/>
      <c r="GM63" s="238"/>
      <c r="GN63" s="238"/>
      <c r="GO63" s="238"/>
      <c r="GP63" s="238"/>
      <c r="GQ63" s="238"/>
      <c r="GR63" s="238"/>
      <c r="GS63" s="238"/>
      <c r="GT63" s="238"/>
      <c r="GU63" s="238"/>
      <c r="GV63" s="238"/>
      <c r="GW63" s="238"/>
      <c r="GX63" s="238"/>
      <c r="GY63" s="238"/>
      <c r="GZ63" s="238"/>
      <c r="HA63" s="238"/>
      <c r="HB63" s="238"/>
      <c r="HC63" s="238"/>
      <c r="HD63" s="238"/>
      <c r="HE63" s="238"/>
      <c r="HF63" s="238"/>
      <c r="HG63" s="238"/>
      <c r="HH63" s="238"/>
      <c r="HI63" s="238"/>
      <c r="HJ63" s="238"/>
      <c r="HK63" s="238"/>
      <c r="HL63" s="238"/>
      <c r="HM63" s="238"/>
      <c r="HN63" s="238"/>
      <c r="HO63" s="238"/>
      <c r="HP63" s="238"/>
      <c r="HQ63" s="238"/>
      <c r="HR63" s="238"/>
      <c r="HS63" s="238"/>
      <c r="HT63" s="238"/>
      <c r="HU63" s="238"/>
      <c r="HV63" s="238"/>
      <c r="HW63" s="238"/>
      <c r="HX63" s="238"/>
      <c r="HY63" s="238"/>
      <c r="HZ63" s="238"/>
      <c r="IA63" s="238"/>
      <c r="IB63" s="238"/>
      <c r="IC63" s="238"/>
      <c r="ID63" s="238"/>
      <c r="IE63" s="238"/>
      <c r="IF63" s="238"/>
      <c r="IG63" s="238"/>
      <c r="IH63" s="238"/>
      <c r="II63" s="238"/>
      <c r="IJ63" s="238"/>
      <c r="IK63" s="238"/>
      <c r="IL63" s="238"/>
      <c r="IM63" s="238"/>
      <c r="IN63" s="238"/>
      <c r="IO63" s="238"/>
      <c r="IP63" s="238"/>
      <c r="IQ63" s="238"/>
      <c r="IR63" s="238"/>
      <c r="IS63" s="238"/>
      <c r="IT63" s="238"/>
      <c r="IU63" s="238"/>
      <c r="IV63" s="238"/>
      <c r="IW63" s="238"/>
      <c r="IX63" s="238"/>
    </row>
    <row r="64" spans="1:258" s="239" customFormat="1" ht="63.75" hidden="1" thickBot="1">
      <c r="A64" s="467"/>
      <c r="B64" s="417"/>
      <c r="C64" s="420"/>
      <c r="D64" s="248" t="s">
        <v>395</v>
      </c>
      <c r="E64" s="252">
        <v>3</v>
      </c>
      <c r="F64" s="252">
        <v>0</v>
      </c>
      <c r="G64" s="297">
        <f t="shared" si="2"/>
        <v>0</v>
      </c>
      <c r="H64" s="244" t="str">
        <f>CONCATENATE(IF(G64&lt;='8- Políticas de Administración '!$D$6,'8- Políticas de Administración '!$B$6,IF(G64&lt;='8- Políticas de Administración '!$D$7,'8- Políticas de Administración '!$B$7,IF(G64&lt;='8- Políticas de Administración '!$D$8,'8- Políticas de Administración '!$B$8,IF(G64&lt;='8- Políticas de Administración '!$D$9,'8- Políticas de Administración '!$B$9,IF(G64&lt;='8- Políticas de Administración '!$D$10,'8- Políticas de Administración '!$B$10,"Probabilidad no valida")))))," - ",VLOOKUP(IF(G64&lt;='8- Políticas de Administración '!$D$6,'8- Políticas de Administración '!$B$6,IF(G64&lt;='8- Políticas de Administración '!$D$7,'8- Políticas de Administración '!$B$7,IF(G64&lt;='8- Políticas de Administración '!$D$8,'8- Políticas de Administración '!$B$8,IF(G64&lt;='8- Políticas de Administración '!$D$9,'8- Políticas de Administración '!$B$9,IF(G64&lt;='8- Políticas de Administración '!$D$10,'8- Políticas de Administración '!$B$10,"Probabilidad no valida"))))),'8- Políticas de Administración '!$B$6:$F$10,5,FALSE))</f>
        <v>Muy Baja - 1</v>
      </c>
      <c r="I64" s="244" t="s">
        <v>297</v>
      </c>
      <c r="J64" s="252" t="s">
        <v>396</v>
      </c>
      <c r="K64" s="244" t="str">
        <f>IFERROR(CONCATENATE(INDEX('8- Políticas de Administración '!$B$16:$F$53,MATCH('5- Identificación de Riesgos'!J64,'8- Políticas de Administración '!$C$16:$C$54,0),1)," - ",L64),"")</f>
        <v>Catastrófico - 5</v>
      </c>
      <c r="L64" s="247">
        <v>5</v>
      </c>
      <c r="M64" s="244" t="str">
        <f>IFERROR(CONCATENATE(INDEX('8- Políticas de Administración '!$B$16:$F$53,MATCH(ROUND(AVERAGE(L64:L65),0),'8- Políticas de Administración '!$F$16:$F$53,0),1)," - ",ROUND(AVERAGE(L64:L65),0)),"")</f>
        <v>Catastrófico - 5</v>
      </c>
      <c r="N64" s="244" t="str">
        <f>IFERROR(CONCATENATE(VLOOKUP((LEFT(H64,LEN(H64)-4)&amp;LEFT(M64,LEN(M64)-4)),'9- Matriz de Calor '!$D$18:$E$42,2,0)," - ",RIGHT(H64,1)*RIGHT(M64,1)),"")</f>
        <v>Extremo - 5</v>
      </c>
      <c r="O64" s="443"/>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c r="CP64" s="238"/>
      <c r="CQ64" s="238"/>
      <c r="CR64" s="238"/>
      <c r="CS64" s="238"/>
      <c r="CT64" s="238"/>
      <c r="CU64" s="238"/>
      <c r="CV64" s="238"/>
      <c r="CW64" s="238"/>
      <c r="CX64" s="238"/>
      <c r="CY64" s="238"/>
      <c r="CZ64" s="238"/>
      <c r="DA64" s="238"/>
      <c r="DB64" s="238"/>
      <c r="DC64" s="238"/>
      <c r="DD64" s="238"/>
      <c r="DE64" s="238"/>
      <c r="DF64" s="238"/>
      <c r="DG64" s="238"/>
      <c r="DH64" s="238"/>
      <c r="DI64" s="238"/>
      <c r="DJ64" s="238"/>
      <c r="DK64" s="238"/>
      <c r="DL64" s="238"/>
      <c r="DM64" s="238"/>
      <c r="DN64" s="238"/>
      <c r="DO64" s="238"/>
      <c r="DP64" s="238"/>
      <c r="DQ64" s="238"/>
      <c r="DR64" s="238"/>
      <c r="DS64" s="238"/>
      <c r="DT64" s="238"/>
      <c r="DU64" s="238"/>
      <c r="DV64" s="238"/>
      <c r="DW64" s="238"/>
      <c r="DX64" s="238"/>
      <c r="DY64" s="238"/>
      <c r="DZ64" s="238"/>
      <c r="EA64" s="238"/>
      <c r="EB64" s="238"/>
      <c r="EC64" s="238"/>
      <c r="ED64" s="238"/>
      <c r="EE64" s="238"/>
      <c r="EF64" s="238"/>
      <c r="EG64" s="238"/>
      <c r="EH64" s="238"/>
      <c r="EI64" s="238"/>
      <c r="EJ64" s="238"/>
      <c r="EK64" s="238"/>
      <c r="EL64" s="238"/>
      <c r="EM64" s="238"/>
      <c r="EN64" s="238"/>
      <c r="EO64" s="238"/>
      <c r="EP64" s="238"/>
      <c r="EQ64" s="238"/>
      <c r="ER64" s="238"/>
      <c r="ES64" s="238"/>
      <c r="ET64" s="238"/>
      <c r="EU64" s="238"/>
      <c r="EV64" s="238"/>
      <c r="EW64" s="238"/>
      <c r="EX64" s="238"/>
      <c r="EY64" s="238"/>
      <c r="EZ64" s="238"/>
      <c r="FA64" s="238"/>
      <c r="FB64" s="238"/>
      <c r="FC64" s="238"/>
      <c r="FD64" s="238"/>
      <c r="FE64" s="238"/>
      <c r="FF64" s="238"/>
      <c r="FG64" s="238"/>
      <c r="FH64" s="238"/>
      <c r="FI64" s="238"/>
      <c r="FJ64" s="238"/>
      <c r="FK64" s="238"/>
      <c r="FL64" s="238"/>
      <c r="FM64" s="238"/>
      <c r="FN64" s="238"/>
      <c r="FO64" s="238"/>
      <c r="FP64" s="238"/>
      <c r="FQ64" s="238"/>
      <c r="FR64" s="238"/>
      <c r="FS64" s="238"/>
      <c r="FT64" s="238"/>
      <c r="FU64" s="238"/>
      <c r="FV64" s="238"/>
      <c r="FW64" s="238"/>
      <c r="FX64" s="238"/>
      <c r="FY64" s="238"/>
      <c r="FZ64" s="238"/>
      <c r="GA64" s="238"/>
      <c r="GB64" s="238"/>
      <c r="GC64" s="238"/>
      <c r="GD64" s="238"/>
      <c r="GE64" s="238"/>
      <c r="GF64" s="238"/>
      <c r="GG64" s="238"/>
      <c r="GH64" s="238"/>
      <c r="GI64" s="238"/>
      <c r="GJ64" s="238"/>
      <c r="GK64" s="238"/>
      <c r="GL64" s="238"/>
      <c r="GM64" s="238"/>
      <c r="GN64" s="238"/>
      <c r="GO64" s="238"/>
      <c r="GP64" s="238"/>
      <c r="GQ64" s="238"/>
      <c r="GR64" s="238"/>
      <c r="GS64" s="238"/>
      <c r="GT64" s="238"/>
      <c r="GU64" s="238"/>
      <c r="GV64" s="238"/>
      <c r="GW64" s="238"/>
      <c r="GX64" s="238"/>
      <c r="GY64" s="238"/>
      <c r="GZ64" s="238"/>
      <c r="HA64" s="238"/>
      <c r="HB64" s="238"/>
      <c r="HC64" s="238"/>
      <c r="HD64" s="238"/>
      <c r="HE64" s="238"/>
      <c r="HF64" s="238"/>
      <c r="HG64" s="238"/>
      <c r="HH64" s="238"/>
      <c r="HI64" s="238"/>
      <c r="HJ64" s="238"/>
      <c r="HK64" s="238"/>
      <c r="HL64" s="238"/>
      <c r="HM64" s="238"/>
      <c r="HN64" s="238"/>
      <c r="HO64" s="238"/>
      <c r="HP64" s="238"/>
      <c r="HQ64" s="238"/>
      <c r="HR64" s="238"/>
      <c r="HS64" s="238"/>
      <c r="HT64" s="238"/>
      <c r="HU64" s="238"/>
      <c r="HV64" s="238"/>
      <c r="HW64" s="238"/>
      <c r="HX64" s="238"/>
      <c r="HY64" s="238"/>
      <c r="HZ64" s="238"/>
      <c r="IA64" s="238"/>
      <c r="IB64" s="238"/>
      <c r="IC64" s="238"/>
      <c r="ID64" s="238"/>
      <c r="IE64" s="238"/>
      <c r="IF64" s="238"/>
      <c r="IG64" s="238"/>
      <c r="IH64" s="238"/>
      <c r="II64" s="238"/>
      <c r="IJ64" s="238"/>
      <c r="IK64" s="238"/>
      <c r="IL64" s="238"/>
      <c r="IM64" s="238"/>
      <c r="IN64" s="238"/>
      <c r="IO64" s="238"/>
      <c r="IP64" s="238"/>
      <c r="IQ64" s="238"/>
      <c r="IR64" s="238"/>
      <c r="IS64" s="238"/>
      <c r="IT64" s="238"/>
      <c r="IU64" s="238"/>
      <c r="IV64" s="238"/>
      <c r="IW64" s="238"/>
      <c r="IX64" s="238"/>
    </row>
    <row r="65" spans="1:22" ht="47.25" hidden="1">
      <c r="A65" s="412">
        <v>13</v>
      </c>
      <c r="B65" s="418" t="s">
        <v>397</v>
      </c>
      <c r="C65" s="418" t="s">
        <v>398</v>
      </c>
      <c r="D65" s="242" t="s">
        <v>399</v>
      </c>
      <c r="E65" s="252">
        <v>100</v>
      </c>
      <c r="F65" s="252">
        <v>5</v>
      </c>
      <c r="G65" s="297">
        <f t="shared" si="2"/>
        <v>0.05</v>
      </c>
      <c r="H65" s="244" t="str">
        <f>CONCATENATE(IF(G65&lt;='8- Políticas de Administración '!$D$6,'8- Políticas de Administración '!$B$6,IF(G65&lt;='8- Políticas de Administración '!$D$7,'8- Políticas de Administración '!$B$7,IF(G65&lt;='8- Políticas de Administración '!$D$8,'8- Políticas de Administración '!$B$8,IF(G65&lt;='8- Políticas de Administración '!$D$9,'8- Políticas de Administración '!$B$9,IF(G65&lt;='8- Políticas de Administración '!$D$10,'8- Políticas de Administración '!$B$10,"Probabilidad no valida")))))," - ",VLOOKUP(IF(G65&lt;='8- Políticas de Administración '!$D$6,'8- Políticas de Administración '!$B$6,IF(G65&lt;='8- Políticas de Administración '!$D$7,'8- Políticas de Administración '!$B$7,IF(G65&lt;='8- Políticas de Administración '!$D$8,'8- Políticas de Administración '!$B$8,IF(G65&lt;='8- Políticas de Administración '!$D$9,'8- Políticas de Administración '!$B$9,IF(G65&lt;='8- Políticas de Administración '!$D$10,'8- Políticas de Administración '!$B$10,"Probabilidad no valida"))))),'8- Políticas de Administración '!$B$6:$F$10,5,FALSE))</f>
        <v>Baja - 2</v>
      </c>
      <c r="I65" s="244" t="s">
        <v>297</v>
      </c>
      <c r="J65" s="243" t="s">
        <v>394</v>
      </c>
      <c r="K65" s="244" t="str">
        <f>IFERROR(CONCATENATE(INDEX('8- Políticas de Administración '!$B$16:$F$53,MATCH('5- Identificación de Riesgos'!J65,'8- Políticas de Administración '!$C$16:$C$54,0),1)," - ",L65),"")</f>
        <v>Mayor - 4</v>
      </c>
      <c r="L65" s="245">
        <f>IFERROR(VLOOKUP(INDEX('8- Políticas de Administración '!$B$16:$F$63,MATCH('5- Identificación de Riesgos'!J65,'8- Políticas de Administración '!$C$16:$C$64,0),1),'8- Políticas de Administración '!$B$16:$F$64,5,FALSE),"")</f>
        <v>4</v>
      </c>
      <c r="M65" s="244" t="str">
        <f>IFERROR(CONCATENATE(INDEX('8- Políticas de Administración '!$B$16:$F$53,MATCH(ROUND(AVERAGE(L65:L69),0),'8- Políticas de Administración '!$F$16:$F$53,0),1)," - ",ROUND(AVERAGE(L65:L69),0)),"")</f>
        <v>Moderado - 3</v>
      </c>
      <c r="N65" s="244" t="str">
        <f>IFERROR(CONCATENATE(VLOOKUP((LEFT(H65,LEN(H65)-4)&amp;LEFT(M65,LEN(M65)-4)),'9- Matriz de Calor '!$D$18:$E$42,2,0)," - ",RIGHT(H65,1)*RIGHT(M65,1)),"")</f>
        <v>Moderado - 6</v>
      </c>
      <c r="O65" s="441">
        <f>RIGHT(H65,1)*RIGHT(M65,1)</f>
        <v>6</v>
      </c>
      <c r="Q65" s="440" t="s">
        <v>361</v>
      </c>
      <c r="R65" s="440"/>
      <c r="S65" s="440"/>
      <c r="T65" s="440"/>
      <c r="U65" s="440"/>
      <c r="V65" s="440"/>
    </row>
    <row r="66" spans="1:22" ht="31.5" hidden="1">
      <c r="A66" s="413"/>
      <c r="B66" s="419"/>
      <c r="C66" s="419"/>
      <c r="D66" s="244" t="s">
        <v>400</v>
      </c>
      <c r="E66" s="252">
        <v>100</v>
      </c>
      <c r="F66" s="252">
        <v>40</v>
      </c>
      <c r="G66" s="297">
        <f t="shared" si="2"/>
        <v>0.4</v>
      </c>
      <c r="H66" s="244" t="str">
        <f>CONCATENATE(IF(G66&lt;='8- Políticas de Administración '!$D$6,'8- Políticas de Administración '!$B$6,IF(G66&lt;='8- Políticas de Administración '!$D$7,'8- Políticas de Administración '!$B$7,IF(G66&lt;='8- Políticas de Administración '!$D$8,'8- Políticas de Administración '!$B$8,IF(G66&lt;='8- Políticas de Administración '!$D$9,'8- Políticas de Administración '!$B$9,IF(G66&lt;='8- Políticas de Administración '!$D$10,'8- Políticas de Administración '!$B$10,"Probabilidad no valida")))))," - ",VLOOKUP(IF(G66&lt;='8- Políticas de Administración '!$D$6,'8- Políticas de Administración '!$B$6,IF(G66&lt;='8- Políticas de Administración '!$D$7,'8- Políticas de Administración '!$B$7,IF(G66&lt;='8- Políticas de Administración '!$D$8,'8- Políticas de Administración '!$B$8,IF(G66&lt;='8- Políticas de Administración '!$D$9,'8- Políticas de Administración '!$B$9,IF(G66&lt;='8- Políticas de Administración '!$D$10,'8- Políticas de Administración '!$B$10,"Probabilidad no valida"))))),'8- Políticas de Administración '!$B$6:$F$10,5,FALSE))</f>
        <v>Alta - 4</v>
      </c>
      <c r="I66" s="244" t="s">
        <v>306</v>
      </c>
      <c r="J66" s="243" t="s">
        <v>382</v>
      </c>
      <c r="K66" s="244" t="str">
        <f>IFERROR(CONCATENATE(INDEX('8- Políticas de Administración '!$B$16:$F$53,MATCH('5- Identificación de Riesgos'!J66,'8- Políticas de Administración '!$C$16:$C$54,0),1)," - ",L66),"")</f>
        <v>Menor - 2</v>
      </c>
      <c r="L66" s="245">
        <f>IFERROR(VLOOKUP(INDEX('8- Políticas de Administración '!$B$16:$F$63,MATCH('5- Identificación de Riesgos'!J66,'8- Políticas de Administración '!$C$16:$C$64,0),1),'8- Políticas de Administración '!$B$16:$F$64,5,FALSE),"")</f>
        <v>2</v>
      </c>
      <c r="M66" s="244" t="str">
        <f>IFERROR(CONCATENATE(INDEX('8- Políticas de Administración '!$B$16:$F$53,MATCH(ROUND(AVERAGE(L66:L70),0),'8- Políticas de Administración '!$F$16:$F$53,0),1)," - ",ROUND(AVERAGE(L66:L70),0)),"")</f>
        <v>Menor - 2</v>
      </c>
      <c r="N66" s="244" t="str">
        <f>IFERROR(CONCATENATE(VLOOKUP((LEFT(H66,LEN(H66)-4)&amp;LEFT(M66,LEN(M66)-4)),'9- Matriz de Calor '!$D$18:$E$42,2,0)," - ",RIGHT(H66,1)*RIGHT(M66,1)),"")</f>
        <v>Moderado - 8</v>
      </c>
      <c r="O66" s="442"/>
      <c r="Q66" s="440"/>
      <c r="R66" s="440"/>
      <c r="S66" s="440"/>
      <c r="T66" s="440"/>
      <c r="U66" s="440"/>
      <c r="V66" s="440"/>
    </row>
    <row r="67" spans="1:22" ht="31.5" hidden="1">
      <c r="A67" s="413"/>
      <c r="B67" s="419"/>
      <c r="C67" s="419"/>
      <c r="D67" s="244" t="s">
        <v>401</v>
      </c>
      <c r="E67" s="252">
        <v>100</v>
      </c>
      <c r="F67" s="252">
        <v>20</v>
      </c>
      <c r="G67" s="297">
        <f t="shared" si="2"/>
        <v>0.2</v>
      </c>
      <c r="H67" s="244" t="str">
        <f>CONCATENATE(IF(G67&lt;='8- Políticas de Administración '!$D$6,'8- Políticas de Administración '!$B$6,IF(G67&lt;='8- Políticas de Administración '!$D$7,'8- Políticas de Administración '!$B$7,IF(G67&lt;='8- Políticas de Administración '!$D$8,'8- Políticas de Administración '!$B$8,IF(G67&lt;='8- Políticas de Administración '!$D$9,'8- Políticas de Administración '!$B$9,IF(G67&lt;='8- Políticas de Administración '!$D$10,'8- Políticas de Administración '!$B$10,"Probabilidad no valida")))))," - ",VLOOKUP(IF(G67&lt;='8- Políticas de Administración '!$D$6,'8- Políticas de Administración '!$B$6,IF(G67&lt;='8- Políticas de Administración '!$D$7,'8- Políticas de Administración '!$B$7,IF(G67&lt;='8- Políticas de Administración '!$D$8,'8- Políticas de Administración '!$B$8,IF(G67&lt;='8- Políticas de Administración '!$D$9,'8- Políticas de Administración '!$B$9,IF(G67&lt;='8- Políticas de Administración '!$D$10,'8- Políticas de Administración '!$B$10,"Probabilidad no valida"))))),'8- Políticas de Administración '!$B$6:$F$10,5,FALSE))</f>
        <v>Media - 3</v>
      </c>
      <c r="I67" s="244" t="s">
        <v>303</v>
      </c>
      <c r="J67" s="243" t="s">
        <v>304</v>
      </c>
      <c r="K67" s="244" t="str">
        <f>IFERROR(CONCATENATE(INDEX('8- Políticas de Administración '!$B$16:$F$53,MATCH('5- Identificación de Riesgos'!J67,'8- Políticas de Administración '!$C$16:$C$54,0),1)," - ",L67),"")</f>
        <v>Leve - 1</v>
      </c>
      <c r="L67" s="245">
        <f>IFERROR(VLOOKUP(INDEX('8- Políticas de Administración '!$B$16:$F$63,MATCH('5- Identificación de Riesgos'!J67,'8- Políticas de Administración '!$C$16:$C$64,0),1),'8- Políticas de Administración '!$B$16:$F$64,5,FALSE),"")</f>
        <v>1</v>
      </c>
      <c r="M67" s="244" t="str">
        <f>IFERROR(CONCATENATE(INDEX('8- Políticas de Administración '!$B$16:$F$53,MATCH(ROUND(AVERAGE(L67:L71),0),'8- Políticas de Administración '!$F$16:$F$53,0),1)," - ",ROUND(AVERAGE(L67:L71),0)),"")</f>
        <v>Menor - 2</v>
      </c>
      <c r="N67" s="244" t="str">
        <f>IFERROR(CONCATENATE(VLOOKUP((LEFT(H67,LEN(H67)-4)&amp;LEFT(M67,LEN(M67)-4)),'9- Matriz de Calor '!$D$18:$E$42,2,0)," - ",RIGHT(H67,1)*RIGHT(M67,1)),"")</f>
        <v>Moderado - 6</v>
      </c>
      <c r="O67" s="442"/>
      <c r="Q67" s="440"/>
      <c r="R67" s="440"/>
      <c r="S67" s="440"/>
      <c r="T67" s="440"/>
      <c r="U67" s="440"/>
      <c r="V67" s="440"/>
    </row>
    <row r="68" spans="1:22" ht="48.75" hidden="1" customHeight="1">
      <c r="A68" s="413"/>
      <c r="B68" s="419"/>
      <c r="C68" s="419"/>
      <c r="D68" s="244" t="s">
        <v>402</v>
      </c>
      <c r="E68" s="252">
        <v>100</v>
      </c>
      <c r="F68" s="252">
        <v>20</v>
      </c>
      <c r="G68" s="297">
        <f t="shared" si="2"/>
        <v>0.2</v>
      </c>
      <c r="H68" s="244" t="str">
        <f>CONCATENATE(IF(G68&lt;='8- Políticas de Administración '!$D$6,'8- Políticas de Administración '!$B$6,IF(G68&lt;='8- Políticas de Administración '!$D$7,'8- Políticas de Administración '!$B$7,IF(G68&lt;='8- Políticas de Administración '!$D$8,'8- Políticas de Administración '!$B$8,IF(G68&lt;='8- Políticas de Administración '!$D$9,'8- Políticas de Administración '!$B$9,IF(G68&lt;='8- Políticas de Administración '!$D$10,'8- Políticas de Administración '!$B$10,"Probabilidad no valida")))))," - ",VLOOKUP(IF(G68&lt;='8- Políticas de Administración '!$D$6,'8- Políticas de Administración '!$B$6,IF(G68&lt;='8- Políticas de Administración '!$D$7,'8- Políticas de Administración '!$B$7,IF(G68&lt;='8- Políticas de Administración '!$D$8,'8- Políticas de Administración '!$B$8,IF(G68&lt;='8- Políticas de Administración '!$D$9,'8- Políticas de Administración '!$B$9,IF(G68&lt;='8- Políticas de Administración '!$D$10,'8- Políticas de Administración '!$B$10,"Probabilidad no valida"))))),'8- Políticas de Administración '!$B$6:$F$10,5,FALSE))</f>
        <v>Media - 3</v>
      </c>
      <c r="I68" s="244" t="s">
        <v>297</v>
      </c>
      <c r="J68" s="243" t="s">
        <v>403</v>
      </c>
      <c r="K68" s="244" t="str">
        <f>IFERROR(CONCATENATE(INDEX('8- Políticas de Administración '!$B$16:$F$53,MATCH('5- Identificación de Riesgos'!J68,'8- Políticas de Administración '!$C$16:$C$54,0),1)," - ",L68),"")</f>
        <v>Menor - 2</v>
      </c>
      <c r="L68" s="245">
        <f>IFERROR(VLOOKUP(INDEX('8- Políticas de Administración '!$B$16:$F$63,MATCH('5- Identificación de Riesgos'!J68,'8- Políticas de Administración '!$C$16:$C$64,0),1),'8- Políticas de Administración '!$B$16:$F$64,5,FALSE),"")</f>
        <v>2</v>
      </c>
      <c r="M68" s="244" t="str">
        <f>IFERROR(CONCATENATE(INDEX('8- Políticas de Administración '!$B$16:$F$53,MATCH(ROUND(AVERAGE(L68:L72),0),'8- Políticas de Administración '!$F$16:$F$53,0),1)," - ",ROUND(AVERAGE(L68:L72),0)),"")</f>
        <v>Menor - 2</v>
      </c>
      <c r="N68" s="244" t="str">
        <f>IFERROR(CONCATENATE(VLOOKUP((LEFT(H68,LEN(H68)-4)&amp;LEFT(M68,LEN(M68)-4)),'9- Matriz de Calor '!$D$18:$E$42,2,0)," - ",RIGHT(H68,1)*RIGHT(M68,1)),"")</f>
        <v>Moderado - 6</v>
      </c>
      <c r="O68" s="442"/>
      <c r="Q68" s="440"/>
      <c r="R68" s="440"/>
      <c r="S68" s="440"/>
      <c r="T68" s="440"/>
      <c r="U68" s="440"/>
      <c r="V68" s="440"/>
    </row>
    <row r="69" spans="1:22" ht="41.25" hidden="1" customHeight="1">
      <c r="A69" s="413"/>
      <c r="B69" s="419"/>
      <c r="C69" s="419"/>
      <c r="D69" s="246" t="s">
        <v>404</v>
      </c>
      <c r="E69" s="252">
        <v>100</v>
      </c>
      <c r="F69" s="252">
        <v>5</v>
      </c>
      <c r="G69" s="297">
        <f t="shared" si="2"/>
        <v>0.05</v>
      </c>
      <c r="H69" s="244" t="str">
        <f>CONCATENATE(IF(G69&lt;='8-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 - ",VLOOKUP(IF(G69&lt;='8- Políticas de Administración '!$D$6,'8- Políticas de Administración '!$B$6,IF(G69&lt;='8- Políticas de Administración '!$D$7,'8- Políticas de Administración '!$B$7,IF(G69&lt;='8- Políticas de Administración '!$D$8,'8- Políticas de Administración '!$B$8,IF(G69&lt;='8- Políticas de Administración '!$D$9,'8- Políticas de Administración '!$B$9,IF(G69&lt;='8- Políticas de Administración '!$D$10,'8- Políticas de Administración '!$B$10,"Probabilidad no valida"))))),'8- Políticas de Administración '!$B$6:$F$10,5,FALSE))</f>
        <v>Baja - 2</v>
      </c>
      <c r="I69" s="244" t="s">
        <v>297</v>
      </c>
      <c r="J69" s="243" t="s">
        <v>394</v>
      </c>
      <c r="K69" s="244" t="str">
        <f>IFERROR(CONCATENATE(INDEX('8- Políticas de Administración '!$B$16:$F$53,MATCH('5- Identificación de Riesgos'!J69,'8- Políticas de Administración '!$C$16:$C$54,0),1)," - ",L69),"")</f>
        <v>Mayor - 4</v>
      </c>
      <c r="L69" s="245">
        <f>IFERROR(VLOOKUP(INDEX('8- Políticas de Administración '!$B$16:$F$63,MATCH('5- Identificación de Riesgos'!J69,'8- Políticas de Administración '!$C$16:$C$64,0),1),'8- Políticas de Administración '!$B$16:$F$64,5,FALSE),"")</f>
        <v>4</v>
      </c>
      <c r="M69" s="244" t="str">
        <f>IFERROR(CONCATENATE(INDEX('8- Políticas de Administración '!$B$16:$F$53,MATCH(ROUND(AVERAGE(L69:L73),0),'8- Políticas de Administración '!$F$16:$F$53,0),1)," - ",ROUND(AVERAGE(L69:L73),0)),"")</f>
        <v>Menor - 2</v>
      </c>
      <c r="N69" s="244" t="str">
        <f>IFERROR(CONCATENATE(VLOOKUP((LEFT(H69,LEN(H69)-4)&amp;LEFT(M69,LEN(M69)-4)),'9- Matriz de Calor '!$D$18:$E$42,2,0)," - ",RIGHT(H69,1)*RIGHT(M69,1)),"")</f>
        <v>Moderado - 4</v>
      </c>
      <c r="O69" s="442"/>
      <c r="Q69" s="440"/>
      <c r="R69" s="440"/>
      <c r="S69" s="440"/>
      <c r="T69" s="440"/>
      <c r="U69" s="440"/>
      <c r="V69" s="440"/>
    </row>
    <row r="70" spans="1:22" ht="75" hidden="1" customHeight="1">
      <c r="A70" s="409">
        <v>14</v>
      </c>
      <c r="B70" s="438" t="s">
        <v>405</v>
      </c>
      <c r="C70" s="438" t="s">
        <v>406</v>
      </c>
      <c r="D70" s="244" t="s">
        <v>399</v>
      </c>
      <c r="E70" s="252">
        <v>100</v>
      </c>
      <c r="F70" s="252">
        <v>4</v>
      </c>
      <c r="G70" s="297">
        <f t="shared" si="2"/>
        <v>0.04</v>
      </c>
      <c r="H70" s="244"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244" t="s">
        <v>306</v>
      </c>
      <c r="J70" s="243" t="s">
        <v>307</v>
      </c>
      <c r="K70" s="244" t="str">
        <f>IFERROR(CONCATENATE(INDEX('8- Políticas de Administración '!$B$16:$F$53,MATCH('5- Identificación de Riesgos'!J70,'8- Políticas de Administración '!$C$16:$C$54,0),1)," - ",L70),"")</f>
        <v>Leve - 1</v>
      </c>
      <c r="L70" s="245">
        <f>IFERROR(VLOOKUP(INDEX('8- Políticas de Administración '!$B$16:$F$63,MATCH('5- Identificación de Riesgos'!J70,'8- Políticas de Administración '!$C$16:$C$64,0),1),'8- Políticas de Administración '!$B$16:$F$64,5,FALSE),"")</f>
        <v>1</v>
      </c>
      <c r="M70" s="244" t="str">
        <f>IFERROR(CONCATENATE(INDEX('8- Políticas de Administración '!$B$16:$F$53,MATCH(ROUND(AVERAGE(L70:L73),0),'8- Políticas de Administración '!$F$16:$F$53,0),1)," - ",ROUND(AVERAGE(L70:L73),0)),"")</f>
        <v>Leve - 1</v>
      </c>
      <c r="N70" s="244" t="str">
        <f>IFERROR(CONCATENATE(VLOOKUP((LEFT(H70,LEN(H70)-4)&amp;LEFT(M70,LEN(M70)-4)),'9- Matriz de Calor '!$D$18:$E$42,2,0)," - ",RIGHT(H70,1)*RIGHT(M70,1)),"")</f>
        <v>Bajo - 1</v>
      </c>
      <c r="O70" s="441">
        <f>RIGHT(H70,1)*RIGHT(M70,1)</f>
        <v>1</v>
      </c>
      <c r="Q70" s="440" t="s">
        <v>361</v>
      </c>
      <c r="R70" s="440"/>
      <c r="S70" s="440"/>
      <c r="T70" s="440"/>
      <c r="U70" s="440"/>
      <c r="V70" s="440"/>
    </row>
    <row r="71" spans="1:22" ht="39" hidden="1" customHeight="1">
      <c r="A71" s="410"/>
      <c r="B71" s="419"/>
      <c r="C71" s="419"/>
      <c r="D71" s="244" t="s">
        <v>407</v>
      </c>
      <c r="E71" s="252">
        <v>100</v>
      </c>
      <c r="F71" s="252">
        <v>0</v>
      </c>
      <c r="G71" s="297">
        <f t="shared" si="2"/>
        <v>0</v>
      </c>
      <c r="H71" s="244" t="str">
        <f>CONCATENATE(IF(G71&lt;='8- Políticas de Administración '!$D$6,'8- Políticas de Administración '!$B$6,IF(G71&lt;='8- Políticas de Administración '!$D$7,'8- Políticas de Administración '!$B$7,IF(G71&lt;='8- Políticas de Administración '!$D$8,'8- Políticas de Administración '!$B$8,IF(G71&lt;='8- Políticas de Administración '!$D$9,'8- Políticas de Administración '!$B$9,IF(G71&lt;='8- Políticas de Administración '!$D$10,'8- Políticas de Administración '!$B$10,"Probabilidad no valida")))))," - ",VLOOKUP(IF(G71&lt;='8- Políticas de Administración '!$D$6,'8- Políticas de Administración '!$B$6,IF(G71&lt;='8- Políticas de Administración '!$D$7,'8- Políticas de Administración '!$B$7,IF(G71&lt;='8- Políticas de Administración '!$D$8,'8- Políticas de Administración '!$B$8,IF(G71&lt;='8- Políticas de Administración '!$D$9,'8- Políticas de Administración '!$B$9,IF(G71&lt;='8- Políticas de Administración '!$D$10,'8- Políticas de Administración '!$B$10,"Probabilidad no valida"))))),'8- Políticas de Administración '!$B$6:$F$10,5,FALSE))</f>
        <v>Muy Baja - 1</v>
      </c>
      <c r="I71" s="244" t="s">
        <v>300</v>
      </c>
      <c r="J71" s="243" t="s">
        <v>320</v>
      </c>
      <c r="K71" s="244" t="str">
        <f>IFERROR(CONCATENATE(INDEX('8- Políticas de Administración '!$B$16:$F$53,MATCH('5- Identificación de Riesgos'!J71,'8- Políticas de Administración '!$C$16:$C$54,0),1)," - ",L71),"")</f>
        <v>Leve - 1</v>
      </c>
      <c r="L71" s="245">
        <f>IFERROR(VLOOKUP(INDEX('8- Políticas de Administración '!$B$16:$F$63,MATCH('5- Identificación de Riesgos'!J71,'8- Políticas de Administración '!$C$16:$C$64,0),1),'8- Políticas de Administración '!$B$16:$F$64,5,FALSE),"")</f>
        <v>1</v>
      </c>
      <c r="M71" s="244" t="str">
        <f>IFERROR(CONCATENATE(INDEX('8- Políticas de Administración '!$B$16:$F$53,MATCH(ROUND(AVERAGE(L71:L74),0),'8- Políticas de Administración '!$F$16:$F$53,0),1)," - ",ROUND(AVERAGE(L71:L74),0)),"")</f>
        <v>Leve - 1</v>
      </c>
      <c r="N71" s="244" t="str">
        <f>IFERROR(CONCATENATE(VLOOKUP((LEFT(H71,LEN(H71)-4)&amp;LEFT(M71,LEN(M71)-4)),'9- Matriz de Calor '!$D$18:$E$42,2,0)," - ",RIGHT(H71,1)*RIGHT(M71,1)),"")</f>
        <v>Bajo - 1</v>
      </c>
      <c r="O71" s="442"/>
      <c r="Q71" s="440"/>
      <c r="R71" s="440"/>
      <c r="S71" s="440"/>
      <c r="T71" s="440"/>
      <c r="U71" s="440"/>
      <c r="V71" s="440"/>
    </row>
    <row r="72" spans="1:22" ht="42.75" hidden="1" customHeight="1">
      <c r="A72" s="410"/>
      <c r="B72" s="419"/>
      <c r="C72" s="419"/>
      <c r="D72" s="244" t="s">
        <v>408</v>
      </c>
      <c r="E72" s="252">
        <v>100</v>
      </c>
      <c r="F72" s="252">
        <v>0</v>
      </c>
      <c r="G72" s="297">
        <f t="shared" si="2"/>
        <v>0</v>
      </c>
      <c r="H72" s="244" t="str">
        <f>CONCATENATE(IF(G72&lt;='8- Políticas de Administración '!$D$6,'8- Políticas de Administración '!$B$6,IF(G72&lt;='8- Políticas de Administración '!$D$7,'8- Políticas de Administración '!$B$7,IF(G72&lt;='8- Políticas de Administración '!$D$8,'8- Políticas de Administración '!$B$8,IF(G72&lt;='8- Políticas de Administración '!$D$9,'8- Políticas de Administración '!$B$9,IF(G72&lt;='8- Políticas de Administración '!$D$10,'8- Políticas de Administración '!$B$10,"Probabilidad no valida")))))," - ",VLOOKUP(IF(G72&lt;='8- Políticas de Administración '!$D$6,'8- Políticas de Administración '!$B$6,IF(G72&lt;='8- Políticas de Administración '!$D$7,'8- Políticas de Administración '!$B$7,IF(G72&lt;='8- Políticas de Administración '!$D$8,'8- Políticas de Administración '!$B$8,IF(G72&lt;='8- Políticas de Administración '!$D$9,'8- Políticas de Administración '!$B$9,IF(G72&lt;='8- Políticas de Administración '!$D$10,'8- Políticas de Administración '!$B$10,"Probabilidad no valida"))))),'8- Políticas de Administración '!$B$6:$F$10,5,FALSE))</f>
        <v>Muy Baja - 1</v>
      </c>
      <c r="I72" s="244" t="s">
        <v>303</v>
      </c>
      <c r="J72" s="243" t="s">
        <v>304</v>
      </c>
      <c r="K72" s="244" t="str">
        <f>IFERROR(CONCATENATE(INDEX('8- Políticas de Administración '!$B$16:$F$53,MATCH('5- Identificación de Riesgos'!J72,'8- Políticas de Administración '!$C$16:$C$54,0),1)," - ",L72),"")</f>
        <v>Leve - 1</v>
      </c>
      <c r="L72" s="245">
        <f>IFERROR(VLOOKUP(INDEX('8- Políticas de Administración '!$B$16:$F$63,MATCH('5- Identificación de Riesgos'!J72,'8- Políticas de Administración '!$C$16:$C$64,0),1),'8- Políticas de Administración '!$B$16:$F$64,5,FALSE),"")</f>
        <v>1</v>
      </c>
      <c r="M72" s="244" t="str">
        <f>IFERROR(CONCATENATE(INDEX('8- Políticas de Administración '!$B$16:$F$53,MATCH(ROUND(AVERAGE(L72:L75),0),'8- Políticas de Administración '!$F$16:$F$53,0),1)," - ",ROUND(AVERAGE(L72:L75),0)),"")</f>
        <v>Leve - 1</v>
      </c>
      <c r="N72" s="244" t="str">
        <f>IFERROR(CONCATENATE(VLOOKUP((LEFT(H72,LEN(H72)-4)&amp;LEFT(M72,LEN(M72)-4)),'9- Matriz de Calor '!$D$18:$E$42,2,0)," - ",RIGHT(H72,1)*RIGHT(M72,1)),"")</f>
        <v>Bajo - 1</v>
      </c>
      <c r="O72" s="442"/>
      <c r="Q72" s="440"/>
      <c r="R72" s="440"/>
      <c r="S72" s="440"/>
      <c r="T72" s="440"/>
      <c r="U72" s="440"/>
      <c r="V72" s="440"/>
    </row>
    <row r="73" spans="1:22" ht="51" hidden="1" customHeight="1">
      <c r="A73" s="411"/>
      <c r="B73" s="439"/>
      <c r="C73" s="439"/>
      <c r="D73" s="244" t="s">
        <v>409</v>
      </c>
      <c r="E73" s="252">
        <v>100</v>
      </c>
      <c r="F73" s="252">
        <v>10</v>
      </c>
      <c r="G73" s="297">
        <f t="shared" si="2"/>
        <v>0.1</v>
      </c>
      <c r="H73" s="244" t="str">
        <f>CONCATENATE(IF(G73&lt;='8- Políticas de Administración '!$D$6,'8- Políticas de Administración '!$B$6,IF(G73&lt;='8- Políticas de Administración '!$D$7,'8- Políticas de Administración '!$B$7,IF(G73&lt;='8- Políticas de Administración '!$D$8,'8- Políticas de Administración '!$B$8,IF(G73&lt;='8- Políticas de Administración '!$D$9,'8- Políticas de Administración '!$B$9,IF(G73&lt;='8- Políticas de Administración '!$D$10,'8- Políticas de Administración '!$B$10,"Probabilidad no valida")))))," - ",VLOOKUP(IF(G73&lt;='8- Políticas de Administración '!$D$6,'8- Políticas de Administración '!$B$6,IF(G73&lt;='8- Políticas de Administración '!$D$7,'8- Políticas de Administración '!$B$7,IF(G73&lt;='8- Políticas de Administración '!$D$8,'8- Políticas de Administración '!$B$8,IF(G73&lt;='8- Políticas de Administración '!$D$9,'8- Políticas de Administración '!$B$9,IF(G73&lt;='8- Políticas de Administración '!$D$10,'8- Políticas de Administración '!$B$10,"Probabilidad no valida"))))),'8- Políticas de Administración '!$B$6:$F$10,5,FALSE))</f>
        <v>Media - 3</v>
      </c>
      <c r="I73" s="244" t="s">
        <v>303</v>
      </c>
      <c r="J73" s="243" t="s">
        <v>304</v>
      </c>
      <c r="K73" s="244" t="str">
        <f>IFERROR(CONCATENATE(INDEX('8- Políticas de Administración '!$B$16:$F$53,MATCH('5- Identificación de Riesgos'!J73,'8- Políticas de Administración '!$C$16:$C$54,0),1)," - ",L73),"")</f>
        <v>Leve - 1</v>
      </c>
      <c r="L73" s="245">
        <f>IFERROR(VLOOKUP(INDEX('8- Políticas de Administración '!$B$16:$F$63,MATCH('5- Identificación de Riesgos'!J73,'8- Políticas de Administración '!$C$16:$C$64,0),1),'8- Políticas de Administración '!$B$16:$F$64,5,FALSE),"")</f>
        <v>1</v>
      </c>
      <c r="M73" s="244" t="str">
        <f>IFERROR(CONCATENATE(INDEX('8- Políticas de Administración '!$B$16:$F$53,MATCH(ROUND(AVERAGE(L73:L76),0),'8- Políticas de Administración '!$F$16:$F$53,0),1)," - ",ROUND(AVERAGE(L73:L76),0)),"")</f>
        <v>Leve - 1</v>
      </c>
      <c r="N73" s="244" t="str">
        <f>IFERROR(CONCATENATE(VLOOKUP((LEFT(H73,LEN(H73)-4)&amp;LEFT(M73,LEN(M73)-4)),'9- Matriz de Calor '!$D$18:$E$42,2,0)," - ",RIGHT(H73,1)*RIGHT(M73,1)),"")</f>
        <v>Moderado - 3</v>
      </c>
      <c r="O73" s="442"/>
      <c r="Q73" s="440"/>
      <c r="R73" s="440"/>
      <c r="S73" s="440"/>
      <c r="T73" s="440"/>
      <c r="U73" s="440"/>
      <c r="V73" s="440"/>
    </row>
  </sheetData>
  <mergeCells count="86">
    <mergeCell ref="B60:B62"/>
    <mergeCell ref="C60:C62"/>
    <mergeCell ref="B63:B64"/>
    <mergeCell ref="A63:A64"/>
    <mergeCell ref="C63:C64"/>
    <mergeCell ref="A65:A69"/>
    <mergeCell ref="B65:B69"/>
    <mergeCell ref="C65:C69"/>
    <mergeCell ref="A38:A42"/>
    <mergeCell ref="B38:B42"/>
    <mergeCell ref="C38:C42"/>
    <mergeCell ref="A48:A50"/>
    <mergeCell ref="B48:B50"/>
    <mergeCell ref="C48:C50"/>
    <mergeCell ref="A51:A54"/>
    <mergeCell ref="B51:B54"/>
    <mergeCell ref="C51:C54"/>
    <mergeCell ref="C55:C59"/>
    <mergeCell ref="B55:B59"/>
    <mergeCell ref="A55:A59"/>
    <mergeCell ref="A60:A62"/>
    <mergeCell ref="A43:A47"/>
    <mergeCell ref="B43:B47"/>
    <mergeCell ref="C43:C47"/>
    <mergeCell ref="B25:B29"/>
    <mergeCell ref="C25:C29"/>
    <mergeCell ref="A25:A29"/>
    <mergeCell ref="B30:B37"/>
    <mergeCell ref="C30:C37"/>
    <mergeCell ref="A30:A37"/>
    <mergeCell ref="B10:B14"/>
    <mergeCell ref="A10:A14"/>
    <mergeCell ref="C10:C14"/>
    <mergeCell ref="B20:B24"/>
    <mergeCell ref="C20:C24"/>
    <mergeCell ref="A20:A24"/>
    <mergeCell ref="O10:O14"/>
    <mergeCell ref="O20:O24"/>
    <mergeCell ref="O15:O19"/>
    <mergeCell ref="O25:O29"/>
    <mergeCell ref="O48:O50"/>
    <mergeCell ref="O30:O37"/>
    <mergeCell ref="O43:O47"/>
    <mergeCell ref="O38:O42"/>
    <mergeCell ref="O70:O73"/>
    <mergeCell ref="Q70:V73"/>
    <mergeCell ref="A4:C4"/>
    <mergeCell ref="A8:A9"/>
    <mergeCell ref="B8:B9"/>
    <mergeCell ref="E8:E9"/>
    <mergeCell ref="D4:N4"/>
    <mergeCell ref="D7:D9"/>
    <mergeCell ref="L8:L9"/>
    <mergeCell ref="O8:O9"/>
    <mergeCell ref="N8:N9"/>
    <mergeCell ref="N7:O7"/>
    <mergeCell ref="K8:K9"/>
    <mergeCell ref="M8:M9"/>
    <mergeCell ref="I7:M7"/>
    <mergeCell ref="Q55:V59"/>
    <mergeCell ref="Q43:V47"/>
    <mergeCell ref="O65:O69"/>
    <mergeCell ref="Q65:V69"/>
    <mergeCell ref="Q48:V50"/>
    <mergeCell ref="Q51:V54"/>
    <mergeCell ref="O63:O64"/>
    <mergeCell ref="O60:O62"/>
    <mergeCell ref="O51:O54"/>
    <mergeCell ref="Q60:V62"/>
    <mergeCell ref="O55:O59"/>
    <mergeCell ref="A70:A73"/>
    <mergeCell ref="A15:A19"/>
    <mergeCell ref="B15:B19"/>
    <mergeCell ref="C15:C19"/>
    <mergeCell ref="C1:N3"/>
    <mergeCell ref="F8:F9"/>
    <mergeCell ref="A5:C5"/>
    <mergeCell ref="D6:N6"/>
    <mergeCell ref="I8:I9"/>
    <mergeCell ref="G8:G9"/>
    <mergeCell ref="D5:N5"/>
    <mergeCell ref="A6:C6"/>
    <mergeCell ref="H8:H9"/>
    <mergeCell ref="E7:H7"/>
    <mergeCell ref="B70:B73"/>
    <mergeCell ref="C70:C73"/>
  </mergeCells>
  <conditionalFormatting sqref="D10:D18">
    <cfRule type="containsText" dxfId="879" priority="1115" operator="containsText" text="3- Moderado">
      <formula>NOT(ISERROR(SEARCH("3- Moderado",D10)))</formula>
    </cfRule>
    <cfRule type="containsText" dxfId="878" priority="1116" operator="containsText" text="6- Moderado">
      <formula>NOT(ISERROR(SEARCH("6- Moderado",D10)))</formula>
    </cfRule>
    <cfRule type="containsText" dxfId="877" priority="1117" operator="containsText" text="4- Moderado">
      <formula>NOT(ISERROR(SEARCH("4- Moderado",D10)))</formula>
    </cfRule>
    <cfRule type="containsText" dxfId="876" priority="1118" operator="containsText" text="3- Bajo">
      <formula>NOT(ISERROR(SEARCH("3- Bajo",D10)))</formula>
    </cfRule>
    <cfRule type="containsText" dxfId="875" priority="1120" operator="containsText" text="1- Bajo">
      <formula>NOT(ISERROR(SEARCH("1- Bajo",D10)))</formula>
    </cfRule>
    <cfRule type="containsText" dxfId="874" priority="1119" operator="containsText" text="4- Bajo">
      <formula>NOT(ISERROR(SEARCH("4- Bajo",D10)))</formula>
    </cfRule>
  </conditionalFormatting>
  <conditionalFormatting sqref="D15:D16">
    <cfRule type="containsText" dxfId="873" priority="1103" operator="containsText" text="3- Moderado">
      <formula>NOT(ISERROR(SEARCH("3- Moderado",D15)))</formula>
    </cfRule>
    <cfRule type="containsText" dxfId="872" priority="1104" operator="containsText" text="6- Moderado">
      <formula>NOT(ISERROR(SEARCH("6- Moderado",D15)))</formula>
    </cfRule>
    <cfRule type="containsText" dxfId="871" priority="1105" operator="containsText" text="4- Moderado">
      <formula>NOT(ISERROR(SEARCH("4- Moderado",D15)))</formula>
    </cfRule>
    <cfRule type="containsText" dxfId="870" priority="1106" operator="containsText" text="3- Bajo">
      <formula>NOT(ISERROR(SEARCH("3- Bajo",D15)))</formula>
    </cfRule>
    <cfRule type="containsText" dxfId="869" priority="1107" operator="containsText" text="4- Bajo">
      <formula>NOT(ISERROR(SEARCH("4- Bajo",D15)))</formula>
    </cfRule>
    <cfRule type="containsText" dxfId="868" priority="1108" operator="containsText" text="1- Bajo">
      <formula>NOT(ISERROR(SEARCH("1- Bajo",D15)))</formula>
    </cfRule>
  </conditionalFormatting>
  <conditionalFormatting sqref="D16:D17">
    <cfRule type="containsText" dxfId="867" priority="1055" operator="containsText" text="3- Moderado">
      <formula>NOT(ISERROR(SEARCH("3- Moderado",D16)))</formula>
    </cfRule>
    <cfRule type="containsText" dxfId="866" priority="1056" operator="containsText" text="6- Moderado">
      <formula>NOT(ISERROR(SEARCH("6- Moderado",D16)))</formula>
    </cfRule>
    <cfRule type="containsText" dxfId="865" priority="1057" operator="containsText" text="4- Moderado">
      <formula>NOT(ISERROR(SEARCH("4- Moderado",D16)))</formula>
    </cfRule>
    <cfRule type="containsText" dxfId="864" priority="1069" operator="containsText" text="4- Moderado">
      <formula>NOT(ISERROR(SEARCH("4- Moderado",D16)))</formula>
    </cfRule>
    <cfRule type="containsText" dxfId="863" priority="1070" operator="containsText" text="3- Bajo">
      <formula>NOT(ISERROR(SEARCH("3- Bajo",D16)))</formula>
    </cfRule>
    <cfRule type="containsText" dxfId="862" priority="1071" operator="containsText" text="4- Bajo">
      <formula>NOT(ISERROR(SEARCH("4- Bajo",D16)))</formula>
    </cfRule>
    <cfRule type="containsText" dxfId="861" priority="1058" operator="containsText" text="3- Bajo">
      <formula>NOT(ISERROR(SEARCH("3- Bajo",D16)))</formula>
    </cfRule>
    <cfRule type="containsText" dxfId="860" priority="1072" operator="containsText" text="1- Bajo">
      <formula>NOT(ISERROR(SEARCH("1- Bajo",D16)))</formula>
    </cfRule>
    <cfRule type="containsText" dxfId="859" priority="1067" operator="containsText" text="3- Moderado">
      <formula>NOT(ISERROR(SEARCH("3- Moderado",D16)))</formula>
    </cfRule>
    <cfRule type="containsText" dxfId="858" priority="1068" operator="containsText" text="6- Moderado">
      <formula>NOT(ISERROR(SEARCH("6- Moderado",D16)))</formula>
    </cfRule>
    <cfRule type="containsText" dxfId="857" priority="1060" operator="containsText" text="1- Bajo">
      <formula>NOT(ISERROR(SEARCH("1- Bajo",D16)))</formula>
    </cfRule>
    <cfRule type="containsText" dxfId="856" priority="1059" operator="containsText" text="4- Bajo">
      <formula>NOT(ISERROR(SEARCH("4- Bajo",D16)))</formula>
    </cfRule>
  </conditionalFormatting>
  <conditionalFormatting sqref="D19:D23">
    <cfRule type="containsText" dxfId="855" priority="860" operator="containsText" text="3- Bajo">
      <formula>NOT(ISERROR(SEARCH("3- Bajo",D19)))</formula>
    </cfRule>
    <cfRule type="containsText" dxfId="854" priority="861" operator="containsText" text="4- Bajo">
      <formula>NOT(ISERROR(SEARCH("4- Bajo",D19)))</formula>
    </cfRule>
    <cfRule type="containsText" dxfId="853" priority="862" operator="containsText" text="1- Bajo">
      <formula>NOT(ISERROR(SEARCH("1- Bajo",D19)))</formula>
    </cfRule>
    <cfRule type="containsText" dxfId="852" priority="857" operator="containsText" text="3- Moderado">
      <formula>NOT(ISERROR(SEARCH("3- Moderado",D19)))</formula>
    </cfRule>
    <cfRule type="containsText" dxfId="851" priority="858" operator="containsText" text="6- Moderado">
      <formula>NOT(ISERROR(SEARCH("6- Moderado",D19)))</formula>
    </cfRule>
    <cfRule type="containsText" dxfId="850" priority="859" operator="containsText" text="4- Moderado">
      <formula>NOT(ISERROR(SEARCH("4- Moderado",D19)))</formula>
    </cfRule>
  </conditionalFormatting>
  <conditionalFormatting sqref="D20:D21">
    <cfRule type="containsText" dxfId="849" priority="1093" operator="containsText" text="4- Moderado">
      <formula>NOT(ISERROR(SEARCH("4- Moderado",D20)))</formula>
    </cfRule>
    <cfRule type="containsText" dxfId="848" priority="1091" operator="containsText" text="3- Moderado">
      <formula>NOT(ISERROR(SEARCH("3- Moderado",D20)))</formula>
    </cfRule>
    <cfRule type="containsText" dxfId="847" priority="1096" operator="containsText" text="1- Bajo">
      <formula>NOT(ISERROR(SEARCH("1- Bajo",D20)))</formula>
    </cfRule>
    <cfRule type="containsText" dxfId="846" priority="1095" operator="containsText" text="4- Bajo">
      <formula>NOT(ISERROR(SEARCH("4- Bajo",D20)))</formula>
    </cfRule>
    <cfRule type="containsText" dxfId="845" priority="1094" operator="containsText" text="3- Bajo">
      <formula>NOT(ISERROR(SEARCH("3- Bajo",D20)))</formula>
    </cfRule>
    <cfRule type="containsText" dxfId="844" priority="1092" operator="containsText" text="6- Moderado">
      <formula>NOT(ISERROR(SEARCH("6- Moderado",D20)))</formula>
    </cfRule>
  </conditionalFormatting>
  <conditionalFormatting sqref="D22:D24">
    <cfRule type="containsText" dxfId="843" priority="855" operator="containsText" text="4- Bajo">
      <formula>NOT(ISERROR(SEARCH("4- Bajo",D22)))</formula>
    </cfRule>
    <cfRule type="containsText" dxfId="842" priority="856" operator="containsText" text="1- Bajo">
      <formula>NOT(ISERROR(SEARCH("1- Bajo",D22)))</formula>
    </cfRule>
    <cfRule type="containsText" dxfId="841" priority="854" operator="containsText" text="3- Bajo">
      <formula>NOT(ISERROR(SEARCH("3- Bajo",D22)))</formula>
    </cfRule>
    <cfRule type="containsText" dxfId="840" priority="853" operator="containsText" text="4- Moderado">
      <formula>NOT(ISERROR(SEARCH("4- Moderado",D22)))</formula>
    </cfRule>
    <cfRule type="containsText" dxfId="839" priority="852" operator="containsText" text="6- Moderado">
      <formula>NOT(ISERROR(SEARCH("6- Moderado",D22)))</formula>
    </cfRule>
    <cfRule type="containsText" dxfId="838" priority="851" operator="containsText" text="3- Moderado">
      <formula>NOT(ISERROR(SEARCH("3- Moderado",D22)))</formula>
    </cfRule>
  </conditionalFormatting>
  <conditionalFormatting sqref="D24:D29">
    <cfRule type="containsText" dxfId="837" priority="844" operator="containsText" text="1- Bajo">
      <formula>NOT(ISERROR(SEARCH("1- Bajo",D24)))</formula>
    </cfRule>
    <cfRule type="containsText" dxfId="836" priority="843" operator="containsText" text="4- Bajo">
      <formula>NOT(ISERROR(SEARCH("4- Bajo",D24)))</formula>
    </cfRule>
    <cfRule type="containsText" dxfId="835" priority="842" operator="containsText" text="3- Bajo">
      <formula>NOT(ISERROR(SEARCH("3- Bajo",D24)))</formula>
    </cfRule>
    <cfRule type="containsText" dxfId="834" priority="841" operator="containsText" text="4- Moderado">
      <formula>NOT(ISERROR(SEARCH("4- Moderado",D24)))</formula>
    </cfRule>
    <cfRule type="containsText" dxfId="833" priority="840" operator="containsText" text="6- Moderado">
      <formula>NOT(ISERROR(SEARCH("6- Moderado",D24)))</formula>
    </cfRule>
    <cfRule type="containsText" dxfId="832" priority="839" operator="containsText" text="3- Moderado">
      <formula>NOT(ISERROR(SEARCH("3- Moderado",D24)))</formula>
    </cfRule>
  </conditionalFormatting>
  <conditionalFormatting sqref="D37">
    <cfRule type="containsText" dxfId="831" priority="492" operator="containsText" text="1- Bajo">
      <formula>NOT(ISERROR(SEARCH("1- Bajo",D37)))</formula>
    </cfRule>
    <cfRule type="containsText" dxfId="830" priority="489" operator="containsText" text="4- Moderado">
      <formula>NOT(ISERROR(SEARCH("4- Moderado",D37)))</formula>
    </cfRule>
    <cfRule type="containsText" dxfId="829" priority="490" operator="containsText" text="3- Bajo">
      <formula>NOT(ISERROR(SEARCH("3- Bajo",D37)))</formula>
    </cfRule>
    <cfRule type="containsText" dxfId="828" priority="491" operator="containsText" text="4- Bajo">
      <formula>NOT(ISERROR(SEARCH("4- Bajo",D37)))</formula>
    </cfRule>
    <cfRule type="containsText" dxfId="827" priority="487" operator="containsText" text="3- Moderado">
      <formula>NOT(ISERROR(SEARCH("3- Moderado",D37)))</formula>
    </cfRule>
    <cfRule type="containsText" dxfId="826" priority="488" operator="containsText" text="6- Moderado">
      <formula>NOT(ISERROR(SEARCH("6- Moderado",D37)))</formula>
    </cfRule>
  </conditionalFormatting>
  <conditionalFormatting sqref="D37:D42">
    <cfRule type="containsText" dxfId="825" priority="390" operator="containsText" text="3- Bajo">
      <formula>NOT(ISERROR(SEARCH("3- Bajo",D37)))</formula>
    </cfRule>
    <cfRule type="containsText" dxfId="824" priority="387" operator="containsText" text="3- Moderado">
      <formula>NOT(ISERROR(SEARCH("3- Moderado",D37)))</formula>
    </cfRule>
    <cfRule type="containsText" dxfId="823" priority="388" operator="containsText" text="6- Moderado">
      <formula>NOT(ISERROR(SEARCH("6- Moderado",D37)))</formula>
    </cfRule>
    <cfRule type="containsText" dxfId="822" priority="389" operator="containsText" text="4- Moderado">
      <formula>NOT(ISERROR(SEARCH("4- Moderado",D37)))</formula>
    </cfRule>
    <cfRule type="containsText" dxfId="821" priority="391" operator="containsText" text="4- Bajo">
      <formula>NOT(ISERROR(SEARCH("4- Bajo",D37)))</formula>
    </cfRule>
    <cfRule type="containsText" dxfId="820" priority="392" operator="containsText" text="1- Bajo">
      <formula>NOT(ISERROR(SEARCH("1- Bajo",D37)))</formula>
    </cfRule>
  </conditionalFormatting>
  <conditionalFormatting sqref="D51:D57">
    <cfRule type="containsText" dxfId="819" priority="209" operator="containsText" text="4- Moderado">
      <formula>NOT(ISERROR(SEARCH("4- Moderado",D51)))</formula>
    </cfRule>
    <cfRule type="containsText" dxfId="818" priority="212" operator="containsText" text="1- Bajo">
      <formula>NOT(ISERROR(SEARCH("1- Bajo",D51)))</formula>
    </cfRule>
    <cfRule type="containsText" dxfId="817" priority="207" operator="containsText" text="3- Moderado">
      <formula>NOT(ISERROR(SEARCH("3- Moderado",D51)))</formula>
    </cfRule>
    <cfRule type="containsText" dxfId="816" priority="208" operator="containsText" text="6- Moderado">
      <formula>NOT(ISERROR(SEARCH("6- Moderado",D51)))</formula>
    </cfRule>
    <cfRule type="containsText" dxfId="815" priority="211" operator="containsText" text="4- Bajo">
      <formula>NOT(ISERROR(SEARCH("4- Bajo",D51)))</formula>
    </cfRule>
    <cfRule type="containsText" dxfId="814" priority="210" operator="containsText" text="3- Bajo">
      <formula>NOT(ISERROR(SEARCH("3- Bajo",D51)))</formula>
    </cfRule>
  </conditionalFormatting>
  <conditionalFormatting sqref="D60:D64">
    <cfRule type="containsText" dxfId="813" priority="635" operator="containsText" text="3- Moderado">
      <formula>NOT(ISERROR(SEARCH("3- Moderado",D60)))</formula>
    </cfRule>
    <cfRule type="containsText" dxfId="812" priority="636" operator="containsText" text="6- Moderado">
      <formula>NOT(ISERROR(SEARCH("6- Moderado",D60)))</formula>
    </cfRule>
    <cfRule type="containsText" dxfId="811" priority="637" operator="containsText" text="4- Moderado">
      <formula>NOT(ISERROR(SEARCH("4- Moderado",D60)))</formula>
    </cfRule>
    <cfRule type="containsText" dxfId="810" priority="640" operator="containsText" text="1- Bajo">
      <formula>NOT(ISERROR(SEARCH("1- Bajo",D60)))</formula>
    </cfRule>
    <cfRule type="containsText" dxfId="809" priority="639" operator="containsText" text="4- Bajo">
      <formula>NOT(ISERROR(SEARCH("4- Bajo",D60)))</formula>
    </cfRule>
    <cfRule type="containsText" dxfId="808" priority="638" operator="containsText" text="3- Bajo">
      <formula>NOT(ISERROR(SEARCH("3- Bajo",D60)))</formula>
    </cfRule>
  </conditionalFormatting>
  <conditionalFormatting sqref="H10">
    <cfRule type="cellIs" dxfId="807" priority="1886" operator="between">
      <formula>0</formula>
      <formula>2</formula>
    </cfRule>
    <cfRule type="cellIs" dxfId="806" priority="1885" operator="between">
      <formula>1</formula>
      <formula>2</formula>
    </cfRule>
    <cfRule type="containsText" dxfId="805" priority="1873" operator="containsText" text="Baja">
      <formula>NOT(ISERROR(SEARCH("Baja",H10)))</formula>
    </cfRule>
    <cfRule type="containsText" dxfId="804" priority="1874" operator="containsText" text="Muy Baja">
      <formula>NOT(ISERROR(SEARCH("Muy Baja",H10)))</formula>
    </cfRule>
    <cfRule type="containsText" dxfId="803" priority="1876" operator="containsText" text="Muy Baja">
      <formula>NOT(ISERROR(SEARCH("Muy Baja",H10)))</formula>
    </cfRule>
    <cfRule type="containsText" dxfId="802" priority="1877" operator="containsText" text="Muy Baja'Tabla probabilidad'!">
      <formula>NOT(ISERROR(SEARCH("Muy Baja'Tabla probabilidad'!",H10)))</formula>
    </cfRule>
    <cfRule type="containsText" dxfId="801" priority="1878" operator="containsText" text="Muy bajo">
      <formula>NOT(ISERROR(SEARCH("Muy bajo",H10)))</formula>
    </cfRule>
    <cfRule type="containsText" dxfId="800" priority="1879" operator="containsText" text="Alta">
      <formula>NOT(ISERROR(SEARCH("Alta",H10)))</formula>
    </cfRule>
    <cfRule type="containsText" dxfId="799" priority="1880" operator="containsText" text="Media">
      <formula>NOT(ISERROR(SEARCH("Media",H10)))</formula>
    </cfRule>
    <cfRule type="containsText" dxfId="798" priority="1881" operator="containsText" text="Baja">
      <formula>NOT(ISERROR(SEARCH("Baja",H10)))</formula>
    </cfRule>
    <cfRule type="containsText" dxfId="797" priority="1882" operator="containsText" text="Muy baja">
      <formula>NOT(ISERROR(SEARCH("Muy baja",H10)))</formula>
    </cfRule>
  </conditionalFormatting>
  <conditionalFormatting sqref="H10:H15">
    <cfRule type="containsText" dxfId="794" priority="610" operator="containsText" text="Muy Baja">
      <formula>NOT(ISERROR(SEARCH("Muy Baja",H10)))</formula>
    </cfRule>
  </conditionalFormatting>
  <conditionalFormatting sqref="H10:H73">
    <cfRule type="containsText" dxfId="793" priority="23" operator="containsText" text="Media">
      <formula>NOT(ISERROR(SEARCH("Media",H10)))</formula>
    </cfRule>
    <cfRule type="containsText" dxfId="792" priority="22" operator="containsText" text="Media">
      <formula>NOT(ISERROR(SEARCH("Media",H10)))</formula>
    </cfRule>
    <cfRule type="containsText" dxfId="791" priority="21" operator="containsText" text="Media">
      <formula>NOT(ISERROR(SEARCH("Media",H10)))</formula>
    </cfRule>
    <cfRule type="containsText" dxfId="790" priority="20" operator="containsText" text="Alta">
      <formula>NOT(ISERROR(SEARCH("Alta",H10)))</formula>
    </cfRule>
    <cfRule type="containsText" dxfId="789" priority="19" operator="containsText" text="Muy Alta">
      <formula>NOT(ISERROR(SEARCH("Muy Alta",H10)))</formula>
    </cfRule>
    <cfRule type="containsText" dxfId="788" priority="18" operator="containsText" text="Baja">
      <formula>NOT(ISERROR(SEARCH("Baja",H10)))</formula>
    </cfRule>
    <cfRule type="containsText" dxfId="787" priority="17" operator="containsText" text="Muy Baja">
      <formula>NOT(ISERROR(SEARCH("Muy Baja",H10)))</formula>
    </cfRule>
    <cfRule type="containsText" dxfId="786" priority="27" operator="containsText" text="Muy Baja">
      <formula>NOT(ISERROR(SEARCH("Muy Baja",H10)))</formula>
    </cfRule>
  </conditionalFormatting>
  <conditionalFormatting sqref="H11:H14">
    <cfRule type="containsText" dxfId="785" priority="617" operator="containsText" text="Baja">
      <formula>NOT(ISERROR(SEARCH("Baja",H11)))</formula>
    </cfRule>
    <cfRule type="containsText" dxfId="784" priority="612" operator="containsText" text="Muy Baja">
      <formula>NOT(ISERROR(SEARCH("Muy Baja",H11)))</formula>
    </cfRule>
    <cfRule type="containsText" dxfId="783" priority="618" operator="containsText" text="Muy baja">
      <formula>NOT(ISERROR(SEARCH("Muy baja",H11)))</formula>
    </cfRule>
    <cfRule type="containsText" dxfId="782" priority="616" operator="containsText" text="Media">
      <formula>NOT(ISERROR(SEARCH("Media",H11)))</formula>
    </cfRule>
    <cfRule type="containsText" dxfId="781" priority="615" operator="containsText" text="Alta">
      <formula>NOT(ISERROR(SEARCH("Alta",H11)))</formula>
    </cfRule>
    <cfRule type="containsText" dxfId="780" priority="614" operator="containsText" text="Muy bajo">
      <formula>NOT(ISERROR(SEARCH("Muy bajo",H11)))</formula>
    </cfRule>
    <cfRule type="containsText" dxfId="779" priority="613" operator="containsText" text="Muy Baja'Tabla probabilidad'!">
      <formula>NOT(ISERROR(SEARCH("Muy Baja'Tabla probabilidad'!",H11)))</formula>
    </cfRule>
    <cfRule type="cellIs" dxfId="778" priority="622" operator="between">
      <formula>0</formula>
      <formula>2</formula>
    </cfRule>
    <cfRule type="cellIs" dxfId="777" priority="621" operator="between">
      <formula>1</formula>
      <formula>2</formula>
    </cfRule>
    <cfRule type="containsText" dxfId="775" priority="609" operator="containsText" text="Baja">
      <formula>NOT(ISERROR(SEARCH("Baja",H11)))</formula>
    </cfRule>
    <cfRule type="containsText" dxfId="774" priority="608" operator="containsText" text="Muy Baja">
      <formula>NOT(ISERROR(SEARCH("Muy Baja",H11)))</formula>
    </cfRule>
  </conditionalFormatting>
  <conditionalFormatting sqref="H15 H20">
    <cfRule type="containsText" dxfId="772" priority="1594" operator="containsText" text="Media">
      <formula>NOT(ISERROR(SEARCH("Media",H15)))</formula>
    </cfRule>
    <cfRule type="containsText" dxfId="771" priority="1595" operator="containsText" text="Baja">
      <formula>NOT(ISERROR(SEARCH("Baja",H15)))</formula>
    </cfRule>
    <cfRule type="containsText" dxfId="770" priority="1596" operator="containsText" text="Muy baja">
      <formula>NOT(ISERROR(SEARCH("Muy baja",H15)))</formula>
    </cfRule>
    <cfRule type="containsText" dxfId="769" priority="1587" operator="containsText" text="Baja">
      <formula>NOT(ISERROR(SEARCH("Baja",H15)))</formula>
    </cfRule>
    <cfRule type="containsText" dxfId="768" priority="1588" operator="containsText" text="Muy Baja">
      <formula>NOT(ISERROR(SEARCH("Muy Baja",H15)))</formula>
    </cfRule>
    <cfRule type="containsText" dxfId="767" priority="1590" operator="containsText" text="Muy Baja">
      <formula>NOT(ISERROR(SEARCH("Muy Baja",H15)))</formula>
    </cfRule>
    <cfRule type="containsText" dxfId="765" priority="1591" operator="containsText" text="Muy Baja'Tabla probabilidad'!">
      <formula>NOT(ISERROR(SEARCH("Muy Baja'Tabla probabilidad'!",H15)))</formula>
    </cfRule>
    <cfRule type="cellIs" dxfId="764" priority="1599" operator="between">
      <formula>1</formula>
      <formula>2</formula>
    </cfRule>
    <cfRule type="containsText" dxfId="763" priority="1592" operator="containsText" text="Muy bajo">
      <formula>NOT(ISERROR(SEARCH("Muy bajo",H15)))</formula>
    </cfRule>
    <cfRule type="cellIs" dxfId="761" priority="1600" operator="between">
      <formula>0</formula>
      <formula>2</formula>
    </cfRule>
    <cfRule type="containsText" dxfId="760" priority="1593" operator="containsText" text="Alta">
      <formula>NOT(ISERROR(SEARCH("Alta",H15)))</formula>
    </cfRule>
  </conditionalFormatting>
  <conditionalFormatting sqref="H16:H19">
    <cfRule type="containsText" dxfId="759" priority="574" operator="containsText" text="Muy baja">
      <formula>NOT(ISERROR(SEARCH("Muy baja",H16)))</formula>
    </cfRule>
    <cfRule type="cellIs" dxfId="758" priority="578" operator="between">
      <formula>0</formula>
      <formula>2</formula>
    </cfRule>
    <cfRule type="cellIs" dxfId="757" priority="577" operator="between">
      <formula>1</formula>
      <formula>2</formula>
    </cfRule>
    <cfRule type="containsText" dxfId="756" priority="573" operator="containsText" text="Baja">
      <formula>NOT(ISERROR(SEARCH("Baja",H16)))</formula>
    </cfRule>
    <cfRule type="containsText" dxfId="755" priority="572" operator="containsText" text="Media">
      <formula>NOT(ISERROR(SEARCH("Media",H16)))</formula>
    </cfRule>
    <cfRule type="containsText" dxfId="754" priority="571" operator="containsText" text="Alta">
      <formula>NOT(ISERROR(SEARCH("Alta",H16)))</formula>
    </cfRule>
    <cfRule type="containsText" dxfId="752" priority="570" operator="containsText" text="Muy bajo">
      <formula>NOT(ISERROR(SEARCH("Muy bajo",H16)))</formula>
    </cfRule>
    <cfRule type="containsText" dxfId="751" priority="568" operator="containsText" text="Muy Baja">
      <formula>NOT(ISERROR(SEARCH("Muy Baja",H16)))</formula>
    </cfRule>
    <cfRule type="containsText" dxfId="749" priority="566" operator="containsText" text="Muy Baja">
      <formula>NOT(ISERROR(SEARCH("Muy Baja",H16)))</formula>
    </cfRule>
    <cfRule type="containsText" dxfId="748" priority="565" operator="containsText" text="Baja">
      <formula>NOT(ISERROR(SEARCH("Baja",H16)))</formula>
    </cfRule>
    <cfRule type="containsText" dxfId="747" priority="564" operator="containsText" text="Muy Baja">
      <formula>NOT(ISERROR(SEARCH("Muy Baja",H16)))</formula>
    </cfRule>
    <cfRule type="containsText" dxfId="746" priority="569" operator="containsText" text="Muy Baja'Tabla probabilidad'!">
      <formula>NOT(ISERROR(SEARCH("Muy Baja'Tabla probabilidad'!",H16)))</formula>
    </cfRule>
  </conditionalFormatting>
  <conditionalFormatting sqref="H20:H25">
    <cfRule type="containsText" dxfId="745" priority="588" operator="containsText" text="Muy Baja">
      <formula>NOT(ISERROR(SEARCH("Muy Baja",H20)))</formula>
    </cfRule>
  </conditionalFormatting>
  <conditionalFormatting sqref="H21:H24">
    <cfRule type="containsText" dxfId="744" priority="590" operator="containsText" text="Muy Baja">
      <formula>NOT(ISERROR(SEARCH("Muy Baja",H21)))</formula>
    </cfRule>
    <cfRule type="containsText" dxfId="743" priority="587" operator="containsText" text="Baja">
      <formula>NOT(ISERROR(SEARCH("Baja",H21)))</formula>
    </cfRule>
    <cfRule type="containsText" dxfId="742" priority="586" operator="containsText" text="Muy Baja">
      <formula>NOT(ISERROR(SEARCH("Muy Baja",H21)))</formula>
    </cfRule>
    <cfRule type="cellIs" dxfId="741" priority="600" operator="between">
      <formula>0</formula>
      <formula>2</formula>
    </cfRule>
    <cfRule type="cellIs" dxfId="740" priority="599" operator="between">
      <formula>1</formula>
      <formula>2</formula>
    </cfRule>
    <cfRule type="containsText" dxfId="737" priority="596" operator="containsText" text="Muy baja">
      <formula>NOT(ISERROR(SEARCH("Muy baja",H21)))</formula>
    </cfRule>
    <cfRule type="containsText" dxfId="736" priority="595" operator="containsText" text="Baja">
      <formula>NOT(ISERROR(SEARCH("Baja",H21)))</formula>
    </cfRule>
    <cfRule type="containsText" dxfId="735" priority="594" operator="containsText" text="Media">
      <formula>NOT(ISERROR(SEARCH("Media",H21)))</formula>
    </cfRule>
    <cfRule type="containsText" dxfId="734" priority="593" operator="containsText" text="Alta">
      <formula>NOT(ISERROR(SEARCH("Alta",H21)))</formula>
    </cfRule>
    <cfRule type="containsText" dxfId="733" priority="592" operator="containsText" text="Muy bajo">
      <formula>NOT(ISERROR(SEARCH("Muy bajo",H21)))</formula>
    </cfRule>
    <cfRule type="containsText" dxfId="732" priority="591" operator="containsText" text="Muy Baja'Tabla probabilidad'!">
      <formula>NOT(ISERROR(SEARCH("Muy Baja'Tabla probabilidad'!",H21)))</formula>
    </cfRule>
  </conditionalFormatting>
  <conditionalFormatting sqref="H25">
    <cfRule type="containsText" dxfId="731" priority="1273" operator="containsText" text="Media">
      <formula>NOT(ISERROR(SEARCH("Media",H25)))</formula>
    </cfRule>
    <cfRule type="cellIs" dxfId="730" priority="1279" operator="between">
      <formula>0</formula>
      <formula>2</formula>
    </cfRule>
    <cfRule type="containsText" dxfId="728" priority="1275" operator="containsText" text="Muy baja">
      <formula>NOT(ISERROR(SEARCH("Muy baja",H25)))</formula>
    </cfRule>
    <cfRule type="containsText" dxfId="726" priority="1274" operator="containsText" text="Baja">
      <formula>NOT(ISERROR(SEARCH("Baja",H25)))</formula>
    </cfRule>
    <cfRule type="containsText" dxfId="725" priority="1272" operator="containsText" text="Alta">
      <formula>NOT(ISERROR(SEARCH("Alta",H25)))</formula>
    </cfRule>
    <cfRule type="containsText" dxfId="724" priority="1271" operator="containsText" text="Muy bajo">
      <formula>NOT(ISERROR(SEARCH("Muy bajo",H25)))</formula>
    </cfRule>
    <cfRule type="containsText" dxfId="723" priority="1270" operator="containsText" text="Muy Baja'Tabla probabilidad'!">
      <formula>NOT(ISERROR(SEARCH("Muy Baja'Tabla probabilidad'!",H25)))</formula>
    </cfRule>
    <cfRule type="cellIs" dxfId="722" priority="1278" operator="between">
      <formula>1</formula>
      <formula>2</formula>
    </cfRule>
    <cfRule type="containsText" dxfId="721" priority="1269" operator="containsText" text="Muy Baja">
      <formula>NOT(ISERROR(SEARCH("Muy Baja",H25)))</formula>
    </cfRule>
    <cfRule type="containsText" dxfId="720" priority="1267" operator="containsText" text="Muy Baja">
      <formula>NOT(ISERROR(SEARCH("Muy Baja",H25)))</formula>
    </cfRule>
    <cfRule type="containsText" dxfId="719" priority="1266" operator="containsText" text="Baja">
      <formula>NOT(ISERROR(SEARCH("Baja",H25)))</formula>
    </cfRule>
  </conditionalFormatting>
  <conditionalFormatting sqref="H26:H29">
    <cfRule type="containsText" dxfId="716" priority="552" operator="containsText" text="Muy baja">
      <formula>NOT(ISERROR(SEARCH("Muy baja",H26)))</formula>
    </cfRule>
    <cfRule type="containsText" dxfId="715" priority="551" operator="containsText" text="Baja">
      <formula>NOT(ISERROR(SEARCH("Baja",H26)))</formula>
    </cfRule>
    <cfRule type="containsText" dxfId="714" priority="550" operator="containsText" text="Media">
      <formula>NOT(ISERROR(SEARCH("Media",H26)))</formula>
    </cfRule>
    <cfRule type="containsText" dxfId="713" priority="549" operator="containsText" text="Alta">
      <formula>NOT(ISERROR(SEARCH("Alta",H26)))</formula>
    </cfRule>
    <cfRule type="containsText" dxfId="712" priority="548" operator="containsText" text="Muy bajo">
      <formula>NOT(ISERROR(SEARCH("Muy bajo",H26)))</formula>
    </cfRule>
    <cfRule type="containsText" dxfId="711" priority="547" operator="containsText" text="Muy Baja'Tabla probabilidad'!">
      <formula>NOT(ISERROR(SEARCH("Muy Baja'Tabla probabilidad'!",H26)))</formula>
    </cfRule>
    <cfRule type="containsText" dxfId="710" priority="546" operator="containsText" text="Muy Baja">
      <formula>NOT(ISERROR(SEARCH("Muy Baja",H26)))</formula>
    </cfRule>
    <cfRule type="cellIs" dxfId="709" priority="556" operator="between">
      <formula>0</formula>
      <formula>2</formula>
    </cfRule>
    <cfRule type="containsText" dxfId="708" priority="543" operator="containsText" text="Baja">
      <formula>NOT(ISERROR(SEARCH("Baja",H26)))</formula>
    </cfRule>
    <cfRule type="containsText" dxfId="707" priority="542" operator="containsText" text="Muy Baja">
      <formula>NOT(ISERROR(SEARCH("Muy Baja",H26)))</formula>
    </cfRule>
    <cfRule type="cellIs" dxfId="706" priority="555" operator="between">
      <formula>1</formula>
      <formula>2</formula>
    </cfRule>
  </conditionalFormatting>
  <conditionalFormatting sqref="H26:H30">
    <cfRule type="containsText" dxfId="705" priority="544" operator="containsText" text="Muy Baja">
      <formula>NOT(ISERROR(SEARCH("Muy Baja",H26)))</formula>
    </cfRule>
  </conditionalFormatting>
  <conditionalFormatting sqref="H30">
    <cfRule type="cellIs" dxfId="704" priority="1345" operator="between">
      <formula>0</formula>
      <formula>2</formula>
    </cfRule>
    <cfRule type="containsText" dxfId="702" priority="1341" operator="containsText" text="Muy baja">
      <formula>NOT(ISERROR(SEARCH("Muy baja",H30)))</formula>
    </cfRule>
    <cfRule type="containsText" dxfId="700" priority="1333" operator="containsText" text="Muy Baja">
      <formula>NOT(ISERROR(SEARCH("Muy Baja",H30)))</formula>
    </cfRule>
    <cfRule type="containsText" dxfId="699" priority="1332" operator="containsText" text="Baja">
      <formula>NOT(ISERROR(SEARCH("Baja",H30)))</formula>
    </cfRule>
    <cfRule type="containsText" dxfId="698" priority="1335" operator="containsText" text="Muy Baja">
      <formula>NOT(ISERROR(SEARCH("Muy Baja",H30)))</formula>
    </cfRule>
    <cfRule type="containsText" dxfId="697" priority="1337" operator="containsText" text="Muy bajo">
      <formula>NOT(ISERROR(SEARCH("Muy bajo",H30)))</formula>
    </cfRule>
    <cfRule type="containsText" dxfId="696" priority="1338" operator="containsText" text="Alta">
      <formula>NOT(ISERROR(SEARCH("Alta",H30)))</formula>
    </cfRule>
    <cfRule type="containsText" dxfId="695" priority="1339" operator="containsText" text="Media">
      <formula>NOT(ISERROR(SEARCH("Media",H30)))</formula>
    </cfRule>
    <cfRule type="containsText" dxfId="694" priority="1340" operator="containsText" text="Baja">
      <formula>NOT(ISERROR(SEARCH("Baja",H30)))</formula>
    </cfRule>
    <cfRule type="cellIs" dxfId="693" priority="1344" operator="between">
      <formula>1</formula>
      <formula>2</formula>
    </cfRule>
    <cfRule type="containsText" dxfId="692" priority="1336" operator="containsText" text="Muy Baja'Tabla probabilidad'!">
      <formula>NOT(ISERROR(SEARCH("Muy Baja'Tabla probabilidad'!",H30)))</formula>
    </cfRule>
  </conditionalFormatting>
  <conditionalFormatting sqref="H31:H37">
    <cfRule type="cellIs" dxfId="691" priority="534" operator="between">
      <formula>0</formula>
      <formula>2</formula>
    </cfRule>
    <cfRule type="cellIs" dxfId="690" priority="533" operator="between">
      <formula>1</formula>
      <formula>2</formula>
    </cfRule>
    <cfRule type="containsText" dxfId="689" priority="524" operator="containsText" text="Muy Baja">
      <formula>NOT(ISERROR(SEARCH("Muy Baja",H31)))</formula>
    </cfRule>
    <cfRule type="containsText" dxfId="688" priority="522" operator="containsText" text="Muy Baja">
      <formula>NOT(ISERROR(SEARCH("Muy Baja",H31)))</formula>
    </cfRule>
    <cfRule type="containsText" dxfId="687" priority="521" operator="containsText" text="Baja">
      <formula>NOT(ISERROR(SEARCH("Baja",H31)))</formula>
    </cfRule>
    <cfRule type="containsText" dxfId="686" priority="526" operator="containsText" text="Muy bajo">
      <formula>NOT(ISERROR(SEARCH("Muy bajo",H31)))</formula>
    </cfRule>
    <cfRule type="containsText" dxfId="685" priority="527" operator="containsText" text="Alta">
      <formula>NOT(ISERROR(SEARCH("Alta",H31)))</formula>
    </cfRule>
    <cfRule type="containsText" dxfId="684" priority="528" operator="containsText" text="Media">
      <formula>NOT(ISERROR(SEARCH("Media",H31)))</formula>
    </cfRule>
    <cfRule type="containsText" dxfId="683" priority="529" operator="containsText" text="Baja">
      <formula>NOT(ISERROR(SEARCH("Baja",H31)))</formula>
    </cfRule>
    <cfRule type="containsText" dxfId="682" priority="530" operator="containsText" text="Muy baja">
      <formula>NOT(ISERROR(SEARCH("Muy baja",H31)))</formula>
    </cfRule>
    <cfRule type="containsText" dxfId="679" priority="525" operator="containsText" text="Muy Baja'Tabla probabilidad'!">
      <formula>NOT(ISERROR(SEARCH("Muy Baja'Tabla probabilidad'!",H31)))</formula>
    </cfRule>
  </conditionalFormatting>
  <conditionalFormatting sqref="H31:H38">
    <cfRule type="containsText" dxfId="678" priority="458" operator="containsText" text="Muy Baja">
      <formula>NOT(ISERROR(SEARCH("Muy Baja",H31)))</formula>
    </cfRule>
  </conditionalFormatting>
  <conditionalFormatting sqref="H38">
    <cfRule type="cellIs" dxfId="675" priority="469" operator="between">
      <formula>1</formula>
      <formula>2</formula>
    </cfRule>
    <cfRule type="cellIs" dxfId="674" priority="470" operator="between">
      <formula>0</formula>
      <formula>2</formula>
    </cfRule>
    <cfRule type="containsText" dxfId="673" priority="460" operator="containsText" text="Muy Baja">
      <formula>NOT(ISERROR(SEARCH("Muy Baja",H38)))</formula>
    </cfRule>
    <cfRule type="containsText" dxfId="672" priority="457" operator="containsText" text="Baja">
      <formula>NOT(ISERROR(SEARCH("Baja",H38)))</formula>
    </cfRule>
    <cfRule type="containsText" dxfId="671" priority="461" operator="containsText" text="Muy Baja'Tabla probabilidad'!">
      <formula>NOT(ISERROR(SEARCH("Muy Baja'Tabla probabilidad'!",H38)))</formula>
    </cfRule>
    <cfRule type="containsText" dxfId="670" priority="462" operator="containsText" text="Muy bajo">
      <formula>NOT(ISERROR(SEARCH("Muy bajo",H38)))</formula>
    </cfRule>
    <cfRule type="containsText" dxfId="669" priority="463" operator="containsText" text="Alta">
      <formula>NOT(ISERROR(SEARCH("Alta",H38)))</formula>
    </cfRule>
    <cfRule type="containsText" dxfId="668" priority="464" operator="containsText" text="Media">
      <formula>NOT(ISERROR(SEARCH("Media",H38)))</formula>
    </cfRule>
    <cfRule type="containsText" dxfId="667" priority="465" operator="containsText" text="Baja">
      <formula>NOT(ISERROR(SEARCH("Baja",H38)))</formula>
    </cfRule>
    <cfRule type="containsText" dxfId="666" priority="466" operator="containsText" text="Muy baja">
      <formula>NOT(ISERROR(SEARCH("Muy baja",H38)))</formula>
    </cfRule>
  </conditionalFormatting>
  <conditionalFormatting sqref="H38:H42">
    <cfRule type="containsText" dxfId="665" priority="402" operator="containsText" text="Muy Baja">
      <formula>NOT(ISERROR(SEARCH("Muy Baja",H38)))</formula>
    </cfRule>
  </conditionalFormatting>
  <conditionalFormatting sqref="H39">
    <cfRule type="containsText" dxfId="664" priority="407" operator="containsText" text="Alta">
      <formula>NOT(ISERROR(SEARCH("Alta",H39)))</formula>
    </cfRule>
    <cfRule type="containsText" dxfId="663" priority="404" operator="containsText" text="Muy Baja">
      <formula>NOT(ISERROR(SEARCH("Muy Baja",H39)))</formula>
    </cfRule>
    <cfRule type="containsText" dxfId="662" priority="408" operator="containsText" text="Media">
      <formula>NOT(ISERROR(SEARCH("Media",H39)))</formula>
    </cfRule>
    <cfRule type="containsText" dxfId="661" priority="409" operator="containsText" text="Baja">
      <formula>NOT(ISERROR(SEARCH("Baja",H39)))</formula>
    </cfRule>
    <cfRule type="containsText" dxfId="660" priority="410" operator="containsText" text="Muy baja">
      <formula>NOT(ISERROR(SEARCH("Muy baja",H39)))</formula>
    </cfRule>
    <cfRule type="cellIs" dxfId="657" priority="413" operator="between">
      <formula>1</formula>
      <formula>2</formula>
    </cfRule>
    <cfRule type="cellIs" dxfId="656" priority="414" operator="between">
      <formula>0</formula>
      <formula>2</formula>
    </cfRule>
    <cfRule type="containsText" dxfId="655" priority="401" operator="containsText" text="Baja">
      <formula>NOT(ISERROR(SEARCH("Baja",H39)))</formula>
    </cfRule>
    <cfRule type="containsText" dxfId="654" priority="400" operator="containsText" text="Muy Baja">
      <formula>NOT(ISERROR(SEARCH("Muy Baja",H39)))</formula>
    </cfRule>
    <cfRule type="containsText" dxfId="653" priority="406" operator="containsText" text="Muy bajo">
      <formula>NOT(ISERROR(SEARCH("Muy bajo",H39)))</formula>
    </cfRule>
    <cfRule type="containsText" dxfId="652" priority="405" operator="containsText" text="Muy Baja'Tabla probabilidad'!">
      <formula>NOT(ISERROR(SEARCH("Muy Baja'Tabla probabilidad'!",H39)))</formula>
    </cfRule>
  </conditionalFormatting>
  <conditionalFormatting sqref="H40:H42">
    <cfRule type="cellIs" dxfId="651" priority="435" operator="between">
      <formula>1</formula>
      <formula>2</formula>
    </cfRule>
    <cfRule type="cellIs" dxfId="650" priority="436" operator="between">
      <formula>0</formula>
      <formula>2</formula>
    </cfRule>
    <cfRule type="containsText" dxfId="649" priority="423" operator="containsText" text="Baja">
      <formula>NOT(ISERROR(SEARCH("Baja",H40)))</formula>
    </cfRule>
    <cfRule type="containsText" dxfId="648" priority="424" operator="containsText" text="Muy Baja">
      <formula>NOT(ISERROR(SEARCH("Muy Baja",H40)))</formula>
    </cfRule>
    <cfRule type="containsText" dxfId="647" priority="426" operator="containsText" text="Muy Baja">
      <formula>NOT(ISERROR(SEARCH("Muy Baja",H40)))</formula>
    </cfRule>
    <cfRule type="containsText" dxfId="646" priority="427" operator="containsText" text="Muy Baja'Tabla probabilidad'!">
      <formula>NOT(ISERROR(SEARCH("Muy Baja'Tabla probabilidad'!",H40)))</formula>
    </cfRule>
    <cfRule type="containsText" dxfId="645" priority="428" operator="containsText" text="Muy bajo">
      <formula>NOT(ISERROR(SEARCH("Muy bajo",H40)))</formula>
    </cfRule>
    <cfRule type="containsText" dxfId="644" priority="429" operator="containsText" text="Alta">
      <formula>NOT(ISERROR(SEARCH("Alta",H40)))</formula>
    </cfRule>
    <cfRule type="containsText" dxfId="643" priority="430" operator="containsText" text="Media">
      <formula>NOT(ISERROR(SEARCH("Media",H40)))</formula>
    </cfRule>
    <cfRule type="containsText" dxfId="642" priority="432" operator="containsText" text="Muy baja">
      <formula>NOT(ISERROR(SEARCH("Muy baja",H40)))</formula>
    </cfRule>
    <cfRule type="containsText" dxfId="639" priority="431" operator="containsText" text="Baja">
      <formula>NOT(ISERROR(SEARCH("Baja",H40)))</formula>
    </cfRule>
  </conditionalFormatting>
  <conditionalFormatting sqref="H43:H47">
    <cfRule type="containsText" dxfId="638" priority="336" operator="containsText" text="Muy Baja">
      <formula>NOT(ISERROR(SEARCH("Muy Baja",H43)))</formula>
    </cfRule>
    <cfRule type="containsText" dxfId="637" priority="337" operator="containsText" text="Muy Baja'Tabla probabilidad'!">
      <formula>NOT(ISERROR(SEARCH("Muy Baja'Tabla probabilidad'!",H43)))</formula>
    </cfRule>
    <cfRule type="containsText" dxfId="636" priority="338" operator="containsText" text="Muy bajo">
      <formula>NOT(ISERROR(SEARCH("Muy bajo",H43)))</formula>
    </cfRule>
    <cfRule type="containsText" dxfId="635" priority="339" operator="containsText" text="Alta">
      <formula>NOT(ISERROR(SEARCH("Alta",H43)))</formula>
    </cfRule>
    <cfRule type="containsText" dxfId="634" priority="340" operator="containsText" text="Media">
      <formula>NOT(ISERROR(SEARCH("Media",H43)))</formula>
    </cfRule>
    <cfRule type="containsText" dxfId="633" priority="341" operator="containsText" text="Baja">
      <formula>NOT(ISERROR(SEARCH("Baja",H43)))</formula>
    </cfRule>
    <cfRule type="containsText" dxfId="632" priority="342" operator="containsText" text="Muy baja">
      <formula>NOT(ISERROR(SEARCH("Muy baja",H43)))</formula>
    </cfRule>
    <cfRule type="cellIs" dxfId="630" priority="345" operator="between">
      <formula>1</formula>
      <formula>2</formula>
    </cfRule>
    <cfRule type="cellIs" dxfId="629" priority="346" operator="between">
      <formula>0</formula>
      <formula>2</formula>
    </cfRule>
    <cfRule type="containsText" dxfId="627" priority="333" operator="containsText" text="Baja">
      <formula>NOT(ISERROR(SEARCH("Baja",H43)))</formula>
    </cfRule>
    <cfRule type="containsText" dxfId="626" priority="334" operator="containsText" text="Muy Baja">
      <formula>NOT(ISERROR(SEARCH("Muy Baja",H43)))</formula>
    </cfRule>
  </conditionalFormatting>
  <conditionalFormatting sqref="H43:H48">
    <cfRule type="containsText" dxfId="625" priority="302" operator="containsText" text="Muy Baja">
      <formula>NOT(ISERROR(SEARCH("Muy Baja",H43)))</formula>
    </cfRule>
  </conditionalFormatting>
  <conditionalFormatting sqref="H48">
    <cfRule type="containsText" dxfId="624" priority="307" operator="containsText" text="Alta">
      <formula>NOT(ISERROR(SEARCH("Alta",H48)))</formula>
    </cfRule>
    <cfRule type="containsText" dxfId="623" priority="306" operator="containsText" text="Muy bajo">
      <formula>NOT(ISERROR(SEARCH("Muy bajo",H48)))</formula>
    </cfRule>
    <cfRule type="containsText" dxfId="622" priority="305" operator="containsText" text="Muy Baja'Tabla probabilidad'!">
      <formula>NOT(ISERROR(SEARCH("Muy Baja'Tabla probabilidad'!",H48)))</formula>
    </cfRule>
    <cfRule type="containsText" dxfId="621" priority="304" operator="containsText" text="Muy Baja">
      <formula>NOT(ISERROR(SEARCH("Muy Baja",H48)))</formula>
    </cfRule>
    <cfRule type="containsText" dxfId="620" priority="301" operator="containsText" text="Baja">
      <formula>NOT(ISERROR(SEARCH("Baja",H48)))</formula>
    </cfRule>
    <cfRule type="containsText" dxfId="619" priority="309" operator="containsText" text="Baja">
      <formula>NOT(ISERROR(SEARCH("Baja",H48)))</formula>
    </cfRule>
    <cfRule type="containsText" dxfId="618" priority="310" operator="containsText" text="Muy baja">
      <formula>NOT(ISERROR(SEARCH("Muy baja",H48)))</formula>
    </cfRule>
    <cfRule type="cellIs" dxfId="615" priority="313" operator="between">
      <formula>1</formula>
      <formula>2</formula>
    </cfRule>
    <cfRule type="cellIs" dxfId="614" priority="314" operator="between">
      <formula>0</formula>
      <formula>2</formula>
    </cfRule>
    <cfRule type="containsText" dxfId="613" priority="308" operator="containsText" text="Media">
      <formula>NOT(ISERROR(SEARCH("Media",H48)))</formula>
    </cfRule>
  </conditionalFormatting>
  <conditionalFormatting sqref="H48:H50">
    <cfRule type="containsText" dxfId="612" priority="280" operator="containsText" text="Muy Baja">
      <formula>NOT(ISERROR(SEARCH("Muy Baja",H48)))</formula>
    </cfRule>
  </conditionalFormatting>
  <conditionalFormatting sqref="H49:H50">
    <cfRule type="cellIs" dxfId="611" priority="292" operator="between">
      <formula>0</formula>
      <formula>2</formula>
    </cfRule>
    <cfRule type="cellIs" dxfId="610" priority="291" operator="between">
      <formula>1</formula>
      <formula>2</formula>
    </cfRule>
    <cfRule type="containsText" dxfId="607" priority="288" operator="containsText" text="Muy baja">
      <formula>NOT(ISERROR(SEARCH("Muy baja",H49)))</formula>
    </cfRule>
    <cfRule type="containsText" dxfId="606" priority="287" operator="containsText" text="Baja">
      <formula>NOT(ISERROR(SEARCH("Baja",H49)))</formula>
    </cfRule>
    <cfRule type="containsText" dxfId="605" priority="286" operator="containsText" text="Media">
      <formula>NOT(ISERROR(SEARCH("Media",H49)))</formula>
    </cfRule>
    <cfRule type="containsText" dxfId="604" priority="285" operator="containsText" text="Alta">
      <formula>NOT(ISERROR(SEARCH("Alta",H49)))</formula>
    </cfRule>
    <cfRule type="containsText" dxfId="603" priority="284" operator="containsText" text="Muy bajo">
      <formula>NOT(ISERROR(SEARCH("Muy bajo",H49)))</formula>
    </cfRule>
    <cfRule type="containsText" dxfId="602" priority="283" operator="containsText" text="Muy Baja'Tabla probabilidad'!">
      <formula>NOT(ISERROR(SEARCH("Muy Baja'Tabla probabilidad'!",H49)))</formula>
    </cfRule>
    <cfRule type="containsText" dxfId="601" priority="282" operator="containsText" text="Muy Baja">
      <formula>NOT(ISERROR(SEARCH("Muy Baja",H49)))</formula>
    </cfRule>
    <cfRule type="containsText" dxfId="600" priority="279" operator="containsText" text="Baja">
      <formula>NOT(ISERROR(SEARCH("Baja",H49)))</formula>
    </cfRule>
  </conditionalFormatting>
  <conditionalFormatting sqref="H49:H51">
    <cfRule type="containsText" dxfId="599" priority="238" operator="containsText" text="Muy Baja">
      <formula>NOT(ISERROR(SEARCH("Muy Baja",H49)))</formula>
    </cfRule>
  </conditionalFormatting>
  <conditionalFormatting sqref="H51">
    <cfRule type="cellIs" dxfId="598" priority="250" operator="between">
      <formula>0</formula>
      <formula>2</formula>
    </cfRule>
    <cfRule type="containsText" dxfId="597" priority="242" operator="containsText" text="Muy bajo">
      <formula>NOT(ISERROR(SEARCH("Muy bajo",H51)))</formula>
    </cfRule>
    <cfRule type="containsText" dxfId="596" priority="241" operator="containsText" text="Muy Baja'Tabla probabilidad'!">
      <formula>NOT(ISERROR(SEARCH("Muy Baja'Tabla probabilidad'!",H51)))</formula>
    </cfRule>
    <cfRule type="containsText" dxfId="595" priority="240" operator="containsText" text="Muy Baja">
      <formula>NOT(ISERROR(SEARCH("Muy Baja",H51)))</formula>
    </cfRule>
    <cfRule type="containsText" dxfId="594" priority="237" operator="containsText" text="Baja">
      <formula>NOT(ISERROR(SEARCH("Baja",H51)))</formula>
    </cfRule>
    <cfRule type="containsText" dxfId="591" priority="246" operator="containsText" text="Muy baja">
      <formula>NOT(ISERROR(SEARCH("Muy baja",H51)))</formula>
    </cfRule>
    <cfRule type="containsText" dxfId="590" priority="245" operator="containsText" text="Baja">
      <formula>NOT(ISERROR(SEARCH("Baja",H51)))</formula>
    </cfRule>
    <cfRule type="containsText" dxfId="589" priority="244" operator="containsText" text="Media">
      <formula>NOT(ISERROR(SEARCH("Media",H51)))</formula>
    </cfRule>
    <cfRule type="containsText" dxfId="588" priority="243" operator="containsText" text="Alta">
      <formula>NOT(ISERROR(SEARCH("Alta",H51)))</formula>
    </cfRule>
    <cfRule type="cellIs" dxfId="587" priority="249" operator="between">
      <formula>1</formula>
      <formula>2</formula>
    </cfRule>
  </conditionalFormatting>
  <conditionalFormatting sqref="H51:H54">
    <cfRule type="containsText" dxfId="586" priority="194" operator="containsText" text="Muy Baja">
      <formula>NOT(ISERROR(SEARCH("Muy Baja",H51)))</formula>
    </cfRule>
  </conditionalFormatting>
  <conditionalFormatting sqref="H52:H54">
    <cfRule type="containsText" dxfId="585" priority="197" operator="containsText" text="Muy Baja'Tabla probabilidad'!">
      <formula>NOT(ISERROR(SEARCH("Muy Baja'Tabla probabilidad'!",H52)))</formula>
    </cfRule>
    <cfRule type="containsText" dxfId="584" priority="196" operator="containsText" text="Muy Baja">
      <formula>NOT(ISERROR(SEARCH("Muy Baja",H52)))</formula>
    </cfRule>
    <cfRule type="cellIs" dxfId="583" priority="206" operator="between">
      <formula>0</formula>
      <formula>2</formula>
    </cfRule>
    <cfRule type="containsText" dxfId="582" priority="193" operator="containsText" text="Baja">
      <formula>NOT(ISERROR(SEARCH("Baja",H52)))</formula>
    </cfRule>
    <cfRule type="cellIs" dxfId="581" priority="205" operator="between">
      <formula>1</formula>
      <formula>2</formula>
    </cfRule>
    <cfRule type="containsText" dxfId="578" priority="202" operator="containsText" text="Muy baja">
      <formula>NOT(ISERROR(SEARCH("Muy baja",H52)))</formula>
    </cfRule>
    <cfRule type="containsText" dxfId="577" priority="201" operator="containsText" text="Baja">
      <formula>NOT(ISERROR(SEARCH("Baja",H52)))</formula>
    </cfRule>
    <cfRule type="containsText" dxfId="576" priority="200" operator="containsText" text="Media">
      <formula>NOT(ISERROR(SEARCH("Media",H52)))</formula>
    </cfRule>
    <cfRule type="containsText" dxfId="575" priority="199" operator="containsText" text="Alta">
      <formula>NOT(ISERROR(SEARCH("Alta",H52)))</formula>
    </cfRule>
    <cfRule type="containsText" dxfId="574" priority="198" operator="containsText" text="Muy bajo">
      <formula>NOT(ISERROR(SEARCH("Muy bajo",H52)))</formula>
    </cfRule>
  </conditionalFormatting>
  <conditionalFormatting sqref="H52:H59">
    <cfRule type="containsText" dxfId="573" priority="156" operator="containsText" text="Muy Baja">
      <formula>NOT(ISERROR(SEARCH("Muy Baja",H52)))</formula>
    </cfRule>
  </conditionalFormatting>
  <conditionalFormatting sqref="H55:H59">
    <cfRule type="containsText" dxfId="570" priority="164" operator="containsText" text="Muy baja">
      <formula>NOT(ISERROR(SEARCH("Muy baja",H55)))</formula>
    </cfRule>
    <cfRule type="containsText" dxfId="569" priority="163" operator="containsText" text="Baja">
      <formula>NOT(ISERROR(SEARCH("Baja",H55)))</formula>
    </cfRule>
    <cfRule type="containsText" dxfId="568" priority="162" operator="containsText" text="Media">
      <formula>NOT(ISERROR(SEARCH("Media",H55)))</formula>
    </cfRule>
    <cfRule type="containsText" dxfId="567" priority="161" operator="containsText" text="Alta">
      <formula>NOT(ISERROR(SEARCH("Alta",H55)))</formula>
    </cfRule>
    <cfRule type="containsText" dxfId="566" priority="160" operator="containsText" text="Muy bajo">
      <formula>NOT(ISERROR(SEARCH("Muy bajo",H55)))</formula>
    </cfRule>
    <cfRule type="containsText" dxfId="565" priority="158" operator="containsText" text="Muy Baja">
      <formula>NOT(ISERROR(SEARCH("Muy Baja",H55)))</formula>
    </cfRule>
    <cfRule type="containsText" dxfId="564" priority="155" operator="containsText" text="Baja">
      <formula>NOT(ISERROR(SEARCH("Baja",H55)))</formula>
    </cfRule>
    <cfRule type="cellIs" dxfId="563" priority="168" operator="between">
      <formula>0</formula>
      <formula>2</formula>
    </cfRule>
    <cfRule type="cellIs" dxfId="562" priority="167" operator="between">
      <formula>1</formula>
      <formula>2</formula>
    </cfRule>
    <cfRule type="containsText" dxfId="561" priority="159" operator="containsText" text="Muy Baja'Tabla probabilidad'!">
      <formula>NOT(ISERROR(SEARCH("Muy Baja'Tabla probabilidad'!",H55)))</formula>
    </cfRule>
  </conditionalFormatting>
  <conditionalFormatting sqref="H55:H62">
    <cfRule type="containsText" dxfId="560" priority="118" operator="containsText" text="Muy Baja">
      <formula>NOT(ISERROR(SEARCH("Muy Baja",H55)))</formula>
    </cfRule>
  </conditionalFormatting>
  <conditionalFormatting sqref="H60:H62">
    <cfRule type="cellIs" dxfId="559" priority="130" operator="between">
      <formula>0</formula>
      <formula>2</formula>
    </cfRule>
    <cfRule type="cellIs" dxfId="558" priority="129" operator="between">
      <formula>1</formula>
      <formula>2</formula>
    </cfRule>
    <cfRule type="containsText" dxfId="555" priority="126" operator="containsText" text="Muy baja">
      <formula>NOT(ISERROR(SEARCH("Muy baja",H60)))</formula>
    </cfRule>
    <cfRule type="containsText" dxfId="554" priority="125" operator="containsText" text="Baja">
      <formula>NOT(ISERROR(SEARCH("Baja",H60)))</formula>
    </cfRule>
    <cfRule type="containsText" dxfId="553" priority="124" operator="containsText" text="Media">
      <formula>NOT(ISERROR(SEARCH("Media",H60)))</formula>
    </cfRule>
    <cfRule type="containsText" dxfId="552" priority="122" operator="containsText" text="Muy bajo">
      <formula>NOT(ISERROR(SEARCH("Muy bajo",H60)))</formula>
    </cfRule>
    <cfRule type="containsText" dxfId="551" priority="121" operator="containsText" text="Muy Baja'Tabla probabilidad'!">
      <formula>NOT(ISERROR(SEARCH("Muy Baja'Tabla probabilidad'!",H60)))</formula>
    </cfRule>
    <cfRule type="containsText" dxfId="550" priority="120" operator="containsText" text="Muy Baja">
      <formula>NOT(ISERROR(SEARCH("Muy Baja",H60)))</formula>
    </cfRule>
    <cfRule type="containsText" dxfId="549" priority="117" operator="containsText" text="Baja">
      <formula>NOT(ISERROR(SEARCH("Baja",H60)))</formula>
    </cfRule>
    <cfRule type="containsText" dxfId="548" priority="123" operator="containsText" text="Alta">
      <formula>NOT(ISERROR(SEARCH("Alta",H60)))</formula>
    </cfRule>
  </conditionalFormatting>
  <conditionalFormatting sqref="H60:H64">
    <cfRule type="containsText" dxfId="547" priority="86" operator="containsText" text="Muy Baja">
      <formula>NOT(ISERROR(SEARCH("Muy Baja",H60)))</formula>
    </cfRule>
  </conditionalFormatting>
  <conditionalFormatting sqref="H63:H64">
    <cfRule type="cellIs" dxfId="546" priority="97" operator="between">
      <formula>1</formula>
      <formula>2</formula>
    </cfRule>
    <cfRule type="containsText" dxfId="544" priority="90" operator="containsText" text="Muy bajo">
      <formula>NOT(ISERROR(SEARCH("Muy bajo",H63)))</formula>
    </cfRule>
    <cfRule type="containsText" dxfId="543" priority="92" operator="containsText" text="Media">
      <formula>NOT(ISERROR(SEARCH("Media",H63)))</formula>
    </cfRule>
    <cfRule type="containsText" dxfId="542" priority="93" operator="containsText" text="Baja">
      <formula>NOT(ISERROR(SEARCH("Baja",H63)))</formula>
    </cfRule>
    <cfRule type="containsText" dxfId="541" priority="94" operator="containsText" text="Muy baja">
      <formula>NOT(ISERROR(SEARCH("Muy baja",H63)))</formula>
    </cfRule>
    <cfRule type="containsText" dxfId="539" priority="85" operator="containsText" text="Baja">
      <formula>NOT(ISERROR(SEARCH("Baja",H63)))</formula>
    </cfRule>
    <cfRule type="containsText" dxfId="538" priority="88" operator="containsText" text="Muy Baja">
      <formula>NOT(ISERROR(SEARCH("Muy Baja",H63)))</formula>
    </cfRule>
    <cfRule type="containsText" dxfId="537" priority="89" operator="containsText" text="Muy Baja'Tabla probabilidad'!">
      <formula>NOT(ISERROR(SEARCH("Muy Baja'Tabla probabilidad'!",H63)))</formula>
    </cfRule>
    <cfRule type="containsText" dxfId="536" priority="91" operator="containsText" text="Alta">
      <formula>NOT(ISERROR(SEARCH("Alta",H63)))</formula>
    </cfRule>
    <cfRule type="cellIs" dxfId="535" priority="98" operator="between">
      <formula>0</formula>
      <formula>2</formula>
    </cfRule>
  </conditionalFormatting>
  <conditionalFormatting sqref="H63:H69">
    <cfRule type="containsText" dxfId="534" priority="64" operator="containsText" text="Muy Baja">
      <formula>NOT(ISERROR(SEARCH("Muy Baja",H63)))</formula>
    </cfRule>
  </conditionalFormatting>
  <conditionalFormatting sqref="H65:H69">
    <cfRule type="containsText" dxfId="533" priority="63" operator="containsText" text="Baja">
      <formula>NOT(ISERROR(SEARCH("Baja",H65)))</formula>
    </cfRule>
    <cfRule type="cellIs" dxfId="532" priority="75" operator="between">
      <formula>1</formula>
      <formula>2</formula>
    </cfRule>
    <cfRule type="cellIs" dxfId="530" priority="76" operator="between">
      <formula>0</formula>
      <formula>2</formula>
    </cfRule>
    <cfRule type="containsText" dxfId="528" priority="72" operator="containsText" text="Muy baja">
      <formula>NOT(ISERROR(SEARCH("Muy baja",H65)))</formula>
    </cfRule>
    <cfRule type="containsText" dxfId="527" priority="66" operator="containsText" text="Muy Baja">
      <formula>NOT(ISERROR(SEARCH("Muy Baja",H65)))</formula>
    </cfRule>
    <cfRule type="containsText" dxfId="526" priority="71" operator="containsText" text="Baja">
      <formula>NOT(ISERROR(SEARCH("Baja",H65)))</formula>
    </cfRule>
    <cfRule type="containsText" dxfId="525" priority="70" operator="containsText" text="Media">
      <formula>NOT(ISERROR(SEARCH("Media",H65)))</formula>
    </cfRule>
    <cfRule type="containsText" dxfId="524" priority="69" operator="containsText" text="Alta">
      <formula>NOT(ISERROR(SEARCH("Alta",H65)))</formula>
    </cfRule>
    <cfRule type="containsText" dxfId="523" priority="68" operator="containsText" text="Muy bajo">
      <formula>NOT(ISERROR(SEARCH("Muy bajo",H65)))</formula>
    </cfRule>
    <cfRule type="containsText" dxfId="522" priority="67" operator="containsText" text="Muy Baja'Tabla probabilidad'!">
      <formula>NOT(ISERROR(SEARCH("Muy Baja'Tabla probabilidad'!",H65)))</formula>
    </cfRule>
  </conditionalFormatting>
  <conditionalFormatting sqref="H65:H73">
    <cfRule type="containsText" dxfId="521" priority="26" operator="containsText" text="Muy Baja">
      <formula>NOT(ISERROR(SEARCH("Muy Baja",H65)))</formula>
    </cfRule>
  </conditionalFormatting>
  <conditionalFormatting sqref="H70:H73">
    <cfRule type="containsText" dxfId="519" priority="29" operator="containsText" text="Muy Baja'Tabla probabilidad'!">
      <formula>NOT(ISERROR(SEARCH("Muy Baja'Tabla probabilidad'!",H70)))</formula>
    </cfRule>
    <cfRule type="containsText" dxfId="518" priority="34" operator="containsText" text="Muy baja">
      <formula>NOT(ISERROR(SEARCH("Muy baja",H70)))</formula>
    </cfRule>
    <cfRule type="containsText" dxfId="517" priority="33" operator="containsText" text="Baja">
      <formula>NOT(ISERROR(SEARCH("Baja",H70)))</formula>
    </cfRule>
    <cfRule type="containsText" dxfId="516" priority="25" operator="containsText" text="Baja">
      <formula>NOT(ISERROR(SEARCH("Baja",H70)))</formula>
    </cfRule>
    <cfRule type="containsText" dxfId="515" priority="24" operator="containsText" text="Muy Baja">
      <formula>NOT(ISERROR(SEARCH("Muy Baja",H70)))</formula>
    </cfRule>
    <cfRule type="containsText" dxfId="514" priority="32" operator="containsText" text="Media">
      <formula>NOT(ISERROR(SEARCH("Media",H70)))</formula>
    </cfRule>
    <cfRule type="containsText" dxfId="513" priority="28" operator="containsText" text="Muy Baja">
      <formula>NOT(ISERROR(SEARCH("Muy Baja",H70)))</formula>
    </cfRule>
    <cfRule type="containsText" dxfId="512" priority="30" operator="containsText" text="Muy bajo">
      <formula>NOT(ISERROR(SEARCH("Muy bajo",H70)))</formula>
    </cfRule>
    <cfRule type="cellIs" dxfId="511" priority="38" operator="between">
      <formula>0</formula>
      <formula>2</formula>
    </cfRule>
    <cfRule type="cellIs" dxfId="509" priority="37" operator="between">
      <formula>1</formula>
      <formula>2</formula>
    </cfRule>
    <cfRule type="containsText" dxfId="508" priority="31" operator="containsText" text="Alta">
      <formula>NOT(ISERROR(SEARCH("Alta",H70)))</formula>
    </cfRule>
  </conditionalFormatting>
  <conditionalFormatting sqref="K10:K62 M10:M62">
    <cfRule type="containsText" dxfId="507" priority="100" operator="containsText" text="Mayor">
      <formula>NOT(ISERROR(SEARCH("Mayor",K10)))</formula>
    </cfRule>
    <cfRule type="containsText" dxfId="506" priority="101" operator="containsText" text="Alta">
      <formula>NOT(ISERROR(SEARCH("Alta",K10)))</formula>
    </cfRule>
    <cfRule type="containsText" dxfId="505" priority="99" operator="containsText" text="Catastrófico">
      <formula>NOT(ISERROR(SEARCH("Catastrófico",K10)))</formula>
    </cfRule>
  </conditionalFormatting>
  <conditionalFormatting sqref="K10:K62 M20:M62">
    <cfRule type="containsText" dxfId="504" priority="102" operator="containsText" text="Moderado">
      <formula>NOT(ISERROR(SEARCH("Moderado",K10)))</formula>
    </cfRule>
  </conditionalFormatting>
  <conditionalFormatting sqref="K10:K62 M21:M62">
    <cfRule type="containsText" dxfId="503" priority="104" operator="containsText" text="Leve">
      <formula>NOT(ISERROR(SEARCH("Leve",K10)))</formula>
    </cfRule>
    <cfRule type="containsText" dxfId="502" priority="103" operator="containsText" text="Menor">
      <formula>NOT(ISERROR(SEARCH("Menor",K10)))</formula>
    </cfRule>
  </conditionalFormatting>
  <conditionalFormatting sqref="K62:K65">
    <cfRule type="containsText" dxfId="501" priority="625" operator="containsText" text="Alta">
      <formula>NOT(ISERROR(SEARCH("Alta",K62)))</formula>
    </cfRule>
    <cfRule type="containsText" dxfId="500" priority="627" operator="containsText" text="Menor">
      <formula>NOT(ISERROR(SEARCH("Menor",K62)))</formula>
    </cfRule>
    <cfRule type="containsText" dxfId="499" priority="626" operator="containsText" text="Moderado">
      <formula>NOT(ISERROR(SEARCH("Moderado",K62)))</formula>
    </cfRule>
    <cfRule type="containsText" dxfId="498" priority="623" operator="containsText" text="Catastrófico">
      <formula>NOT(ISERROR(SEARCH("Catastrófico",K62)))</formula>
    </cfRule>
    <cfRule type="containsText" dxfId="497" priority="624" operator="containsText" text="Mayor">
      <formula>NOT(ISERROR(SEARCH("Mayor",K62)))</formula>
    </cfRule>
    <cfRule type="containsText" dxfId="496" priority="628" operator="containsText" text="Leve">
      <formula>NOT(ISERROR(SEARCH("Leve",K62)))</formula>
    </cfRule>
  </conditionalFormatting>
  <conditionalFormatting sqref="K66:K73">
    <cfRule type="containsText" dxfId="495" priority="5" operator="containsText" text="Menor">
      <formula>NOT(ISERROR(SEARCH("Menor",K66)))</formula>
    </cfRule>
    <cfRule type="containsText" dxfId="494" priority="4" operator="containsText" text="Moderado">
      <formula>NOT(ISERROR(SEARCH("Moderado",K66)))</formula>
    </cfRule>
    <cfRule type="containsText" dxfId="493" priority="3" operator="containsText" text="Alta">
      <formula>NOT(ISERROR(SEARCH("Alta",K66)))</formula>
    </cfRule>
    <cfRule type="containsText" dxfId="492" priority="2" operator="containsText" text="Mayor">
      <formula>NOT(ISERROR(SEARCH("Mayor",K66)))</formula>
    </cfRule>
    <cfRule type="containsText" dxfId="491" priority="1" operator="containsText" text="Catastrófico">
      <formula>NOT(ISERROR(SEARCH("Catastrófico",K66)))</formula>
    </cfRule>
    <cfRule type="containsText" dxfId="490" priority="6" operator="containsText" text="Leve">
      <formula>NOT(ISERROR(SEARCH("Leve",K66)))</formula>
    </cfRule>
  </conditionalFormatting>
  <conditionalFormatting sqref="M10 M15 M62:M65">
    <cfRule type="containsText" dxfId="489" priority="1863" operator="containsText" text="Leve">
      <formula>NOT(ISERROR(SEARCH("Leve",M10)))</formula>
    </cfRule>
  </conditionalFormatting>
  <conditionalFormatting sqref="M10 M62:M65 M15">
    <cfRule type="containsText" dxfId="488" priority="1862" operator="containsText" text="Menor">
      <formula>NOT(ISERROR(SEARCH("Menor",M10)))</formula>
    </cfRule>
  </conditionalFormatting>
  <conditionalFormatting sqref="M11:M14">
    <cfRule type="containsText" dxfId="487" priority="511" operator="containsText" text="Menor">
      <formula>NOT(ISERROR(SEARCH("Menor",M11)))</formula>
    </cfRule>
    <cfRule type="containsText" dxfId="486" priority="512" operator="containsText" text="Leve">
      <formula>NOT(ISERROR(SEARCH("Leve",M11)))</formula>
    </cfRule>
  </conditionalFormatting>
  <conditionalFormatting sqref="M16:M20">
    <cfRule type="containsText" dxfId="485" priority="502" operator="containsText" text="Leve">
      <formula>NOT(ISERROR(SEARCH("Leve",M16)))</formula>
    </cfRule>
    <cfRule type="containsText" dxfId="484" priority="501" operator="containsText" text="Menor">
      <formula>NOT(ISERROR(SEARCH("Menor",M16)))</formula>
    </cfRule>
  </conditionalFormatting>
  <conditionalFormatting sqref="M62:M65 M10">
    <cfRule type="containsText" dxfId="483" priority="1861" operator="containsText" text="Moderado">
      <formula>NOT(ISERROR(SEARCH("Moderado",M10)))</formula>
    </cfRule>
  </conditionalFormatting>
  <conditionalFormatting sqref="M62:M65">
    <cfRule type="containsText" dxfId="482" priority="1859" operator="containsText" text="Mayor">
      <formula>NOT(ISERROR(SEARCH("Mayor",M62)))</formula>
    </cfRule>
    <cfRule type="containsText" dxfId="481" priority="1860" operator="containsText" text="Alta">
      <formula>NOT(ISERROR(SEARCH("Alta",M62)))</formula>
    </cfRule>
    <cfRule type="containsText" dxfId="480" priority="1858" operator="containsText" text="Catastrófico">
      <formula>NOT(ISERROR(SEARCH("Catastrófico",M62)))</formula>
    </cfRule>
  </conditionalFormatting>
  <conditionalFormatting sqref="M66:M73">
    <cfRule type="containsText" dxfId="479" priority="12" operator="containsText" text="Leve">
      <formula>NOT(ISERROR(SEARCH("Leve",M66)))</formula>
    </cfRule>
    <cfRule type="containsText" dxfId="478" priority="11" operator="containsText" text="Menor">
      <formula>NOT(ISERROR(SEARCH("Menor",M66)))</formula>
    </cfRule>
    <cfRule type="containsText" dxfId="477" priority="10" operator="containsText" text="Moderado">
      <formula>NOT(ISERROR(SEARCH("Moderado",M66)))</formula>
    </cfRule>
    <cfRule type="containsText" dxfId="476" priority="9" operator="containsText" text="Alta">
      <formula>NOT(ISERROR(SEARCH("Alta",M66)))</formula>
    </cfRule>
    <cfRule type="containsText" dxfId="475" priority="8" operator="containsText" text="Mayor">
      <formula>NOT(ISERROR(SEARCH("Mayor",M66)))</formula>
    </cfRule>
    <cfRule type="containsText" dxfId="474" priority="7" operator="containsText" text="Catastrófico">
      <formula>NOT(ISERROR(SEARCH("Catastrófico",M66)))</formula>
    </cfRule>
  </conditionalFormatting>
  <conditionalFormatting sqref="M11:N14">
    <cfRule type="containsText" dxfId="473" priority="506" operator="containsText" text="Moderado">
      <formula>NOT(ISERROR(SEARCH("Moderado",M11)))</formula>
    </cfRule>
  </conditionalFormatting>
  <conditionalFormatting sqref="M16:N19">
    <cfRule type="containsText" dxfId="472" priority="496" operator="containsText" text="Moderado">
      <formula>NOT(ISERROR(SEARCH("Moderado",M16)))</formula>
    </cfRule>
  </conditionalFormatting>
  <conditionalFormatting sqref="M15:O15">
    <cfRule type="containsText" dxfId="471" priority="1604" operator="containsText" text="Moderado">
      <formula>NOT(ISERROR(SEARCH("Moderado",M15)))</formula>
    </cfRule>
  </conditionalFormatting>
  <conditionalFormatting sqref="N11:N14">
    <cfRule type="containsText" dxfId="470" priority="504" operator="containsText" text="Alto">
      <formula>NOT(ISERROR(SEARCH("Alto",N11)))</formula>
    </cfRule>
    <cfRule type="containsText" dxfId="469" priority="505" operator="containsText" text="Bajo">
      <formula>NOT(ISERROR(SEARCH("Bajo",N11)))</formula>
    </cfRule>
    <cfRule type="containsText" dxfId="468" priority="503" operator="containsText" text="Extremo">
      <formula>NOT(ISERROR(SEARCH("Extremo",N11)))</formula>
    </cfRule>
  </conditionalFormatting>
  <conditionalFormatting sqref="N16:N54">
    <cfRule type="containsText" dxfId="467" priority="182" operator="containsText" text="Alto">
      <formula>NOT(ISERROR(SEARCH("Alto",N16)))</formula>
    </cfRule>
    <cfRule type="containsText" dxfId="466" priority="183" operator="containsText" text="Bajo">
      <formula>NOT(ISERROR(SEARCH("Bajo",N16)))</formula>
    </cfRule>
    <cfRule type="containsText" dxfId="465" priority="181" operator="containsText" text="Extremo">
      <formula>NOT(ISERROR(SEARCH("Extremo",N16)))</formula>
    </cfRule>
  </conditionalFormatting>
  <conditionalFormatting sqref="N20:N54">
    <cfRule type="containsText" dxfId="464" priority="184" operator="containsText" text="Moderado">
      <formula>NOT(ISERROR(SEARCH("Moderado",N20)))</formula>
    </cfRule>
  </conditionalFormatting>
  <conditionalFormatting sqref="N56:N59">
    <cfRule type="containsText" dxfId="463" priority="146" operator="containsText" text="Moderado">
      <formula>NOT(ISERROR(SEARCH("Moderado",N56)))</formula>
    </cfRule>
    <cfRule type="containsText" dxfId="462" priority="145" operator="containsText" text="Bajo">
      <formula>NOT(ISERROR(SEARCH("Bajo",N56)))</formula>
    </cfRule>
    <cfRule type="containsText" dxfId="461" priority="143" operator="containsText" text="Extremo">
      <formula>NOT(ISERROR(SEARCH("Extremo",N56)))</formula>
    </cfRule>
    <cfRule type="containsText" dxfId="460" priority="144" operator="containsText" text="Alto">
      <formula>NOT(ISERROR(SEARCH("Alto",N56)))</formula>
    </cfRule>
  </conditionalFormatting>
  <conditionalFormatting sqref="N61:N62">
    <cfRule type="containsText" dxfId="459" priority="105" operator="containsText" text="Extremo">
      <formula>NOT(ISERROR(SEARCH("Extremo",N61)))</formula>
    </cfRule>
    <cfRule type="containsText" dxfId="458" priority="106" operator="containsText" text="Alto">
      <formula>NOT(ISERROR(SEARCH("Alto",N61)))</formula>
    </cfRule>
    <cfRule type="containsText" dxfId="457" priority="107" operator="containsText" text="Bajo">
      <formula>NOT(ISERROR(SEARCH("Bajo",N61)))</formula>
    </cfRule>
    <cfRule type="containsText" dxfId="456" priority="108" operator="containsText" text="Moderado">
      <formula>NOT(ISERROR(SEARCH("Moderado",N61)))</formula>
    </cfRule>
  </conditionalFormatting>
  <conditionalFormatting sqref="N62:N65 N10:O10">
    <cfRule type="containsText" dxfId="455" priority="2445" operator="containsText" text="Extremo">
      <formula>NOT(ISERROR(SEARCH("Extremo",N10)))</formula>
    </cfRule>
  </conditionalFormatting>
  <conditionalFormatting sqref="N66:N69">
    <cfRule type="containsText" dxfId="454" priority="54" operator="containsText" text="Moderado">
      <formula>NOT(ISERROR(SEARCH("Moderado",N66)))</formula>
    </cfRule>
    <cfRule type="containsText" dxfId="453" priority="53" operator="containsText" text="Bajo">
      <formula>NOT(ISERROR(SEARCH("Bajo",N66)))</formula>
    </cfRule>
    <cfRule type="containsText" dxfId="452" priority="52" operator="containsText" text="Alto">
      <formula>NOT(ISERROR(SEARCH("Alto",N66)))</formula>
    </cfRule>
    <cfRule type="containsText" dxfId="451" priority="51" operator="containsText" text="Extremo">
      <formula>NOT(ISERROR(SEARCH("Extremo",N66)))</formula>
    </cfRule>
  </conditionalFormatting>
  <conditionalFormatting sqref="N71:N73">
    <cfRule type="containsText" dxfId="450" priority="16" operator="containsText" text="Moderado">
      <formula>NOT(ISERROR(SEARCH("Moderado",N71)))</formula>
    </cfRule>
    <cfRule type="containsText" dxfId="449" priority="15" operator="containsText" text="Bajo">
      <formula>NOT(ISERROR(SEARCH("Bajo",N71)))</formula>
    </cfRule>
    <cfRule type="containsText" dxfId="448" priority="14" operator="containsText" text="Alto">
      <formula>NOT(ISERROR(SEARCH("Alto",N71)))</formula>
    </cfRule>
    <cfRule type="containsText" dxfId="447" priority="13" operator="containsText" text="Extremo">
      <formula>NOT(ISERROR(SEARCH("Extremo",N71)))</formula>
    </cfRule>
  </conditionalFormatting>
  <conditionalFormatting sqref="N8:O8">
    <cfRule type="containsText" dxfId="446" priority="1138" operator="containsText" text="1- Bajo">
      <formula>NOT(ISERROR(SEARCH("1- Bajo",N8)))</formula>
    </cfRule>
    <cfRule type="containsText" dxfId="445" priority="1137" operator="containsText" text="4- Bajo">
      <formula>NOT(ISERROR(SEARCH("4- Bajo",N8)))</formula>
    </cfRule>
    <cfRule type="containsText" dxfId="444" priority="1136" operator="containsText" text="3- Bajo">
      <formula>NOT(ISERROR(SEARCH("3- Bajo",N8)))</formula>
    </cfRule>
    <cfRule type="containsText" dxfId="443" priority="1135" operator="containsText" text="4- Moderado">
      <formula>NOT(ISERROR(SEARCH("4- Moderado",N8)))</formula>
    </cfRule>
    <cfRule type="containsText" dxfId="442" priority="1134" operator="containsText" text="6- Moderado">
      <formula>NOT(ISERROR(SEARCH("6- Moderado",N8)))</formula>
    </cfRule>
    <cfRule type="containsText" dxfId="441" priority="1133" operator="containsText" text="3- Moderado">
      <formula>NOT(ISERROR(SEARCH("3- Moderado",N8)))</formula>
    </cfRule>
  </conditionalFormatting>
  <conditionalFormatting sqref="N10:O10 N62:N65">
    <cfRule type="containsText" dxfId="440" priority="2448" operator="containsText" text="Moderado">
      <formula>NOT(ISERROR(SEARCH("Moderado",N10)))</formula>
    </cfRule>
    <cfRule type="containsText" dxfId="439" priority="2447" operator="containsText" text="Bajo">
      <formula>NOT(ISERROR(SEARCH("Bajo",N10)))</formula>
    </cfRule>
    <cfRule type="containsText" dxfId="438" priority="2446" operator="containsText" text="Alto">
      <formula>NOT(ISERROR(SEARCH("Alto",N10)))</formula>
    </cfRule>
  </conditionalFormatting>
  <conditionalFormatting sqref="N15:O15">
    <cfRule type="containsText" dxfId="437" priority="1601" operator="containsText" text="Extremo">
      <formula>NOT(ISERROR(SEARCH("Extremo",N15)))</formula>
    </cfRule>
    <cfRule type="containsText" dxfId="436" priority="1602" operator="containsText" text="Alto">
      <formula>NOT(ISERROR(SEARCH("Alto",N15)))</formula>
    </cfRule>
    <cfRule type="containsText" dxfId="435" priority="1603" operator="containsText" text="Bajo">
      <formula>NOT(ISERROR(SEARCH("Bajo",N15)))</formula>
    </cfRule>
  </conditionalFormatting>
  <conditionalFormatting sqref="N55:O55">
    <cfRule type="containsText" dxfId="434" priority="950" operator="containsText" text="Moderado">
      <formula>NOT(ISERROR(SEARCH("Moderado",N55)))</formula>
    </cfRule>
    <cfRule type="containsText" dxfId="433" priority="949" operator="containsText" text="Bajo">
      <formula>NOT(ISERROR(SEARCH("Bajo",N55)))</formula>
    </cfRule>
    <cfRule type="containsText" dxfId="432" priority="947" operator="containsText" text="Extremo">
      <formula>NOT(ISERROR(SEARCH("Extremo",N55)))</formula>
    </cfRule>
    <cfRule type="containsText" dxfId="431" priority="948" operator="containsText" text="Alto">
      <formula>NOT(ISERROR(SEARCH("Alto",N55)))</formula>
    </cfRule>
  </conditionalFormatting>
  <conditionalFormatting sqref="N60:O60">
    <cfRule type="containsText" dxfId="430" priority="905" operator="containsText" text="Extremo">
      <formula>NOT(ISERROR(SEARCH("Extremo",N60)))</formula>
    </cfRule>
    <cfRule type="containsText" dxfId="429" priority="906" operator="containsText" text="Alto">
      <formula>NOT(ISERROR(SEARCH("Alto",N60)))</formula>
    </cfRule>
    <cfRule type="containsText" dxfId="428" priority="908" operator="containsText" text="Moderado">
      <formula>NOT(ISERROR(SEARCH("Moderado",N60)))</formula>
    </cfRule>
    <cfRule type="containsText" dxfId="427" priority="907" operator="containsText" text="Bajo">
      <formula>NOT(ISERROR(SEARCH("Bajo",N60)))</formula>
    </cfRule>
  </conditionalFormatting>
  <conditionalFormatting sqref="N70:O70">
    <cfRule type="containsText" dxfId="426" priority="680" operator="containsText" text="Moderado">
      <formula>NOT(ISERROR(SEARCH("Moderado",N70)))</formula>
    </cfRule>
    <cfRule type="containsText" dxfId="425" priority="679" operator="containsText" text="Bajo">
      <formula>NOT(ISERROR(SEARCH("Bajo",N70)))</formula>
    </cfRule>
    <cfRule type="containsText" dxfId="424" priority="678" operator="containsText" text="Alto">
      <formula>NOT(ISERROR(SEARCH("Alto",N70)))</formula>
    </cfRule>
    <cfRule type="containsText" dxfId="423" priority="677" operator="containsText" text="Extremo">
      <formula>NOT(ISERROR(SEARCH("Extremo",N70)))</formula>
    </cfRule>
  </conditionalFormatting>
  <conditionalFormatting sqref="O43">
    <cfRule type="containsText" dxfId="422" priority="804" operator="containsText" text="Alto">
      <formula>NOT(ISERROR(SEARCH("Alto",O43)))</formula>
    </cfRule>
    <cfRule type="containsText" dxfId="421" priority="803" operator="containsText" text="Extremo">
      <formula>NOT(ISERROR(SEARCH("Extremo",O43)))</formula>
    </cfRule>
    <cfRule type="containsText" dxfId="420" priority="805" operator="containsText" text="Bajo">
      <formula>NOT(ISERROR(SEARCH("Bajo",O43)))</formula>
    </cfRule>
    <cfRule type="containsText" dxfId="419" priority="806" operator="containsText" text="Moderado">
      <formula>NOT(ISERROR(SEARCH("Moderado",O43)))</formula>
    </cfRule>
  </conditionalFormatting>
  <conditionalFormatting sqref="O48:O49">
    <cfRule type="containsText" dxfId="418" priority="1224" operator="containsText" text="Alto">
      <formula>NOT(ISERROR(SEARCH("Alto",O48)))</formula>
    </cfRule>
    <cfRule type="containsText" dxfId="417" priority="1225" operator="containsText" text="Bajo">
      <formula>NOT(ISERROR(SEARCH("Bajo",O48)))</formula>
    </cfRule>
    <cfRule type="containsText" dxfId="416" priority="1226" operator="containsText" text="Moderado">
      <formula>NOT(ISERROR(SEARCH("Moderado",O48)))</formula>
    </cfRule>
    <cfRule type="containsText" dxfId="415" priority="1223" operator="containsText" text="Extremo">
      <formula>NOT(ISERROR(SEARCH("Extremo",O48)))</formula>
    </cfRule>
  </conditionalFormatting>
  <conditionalFormatting sqref="O51:O53">
    <cfRule type="containsText" dxfId="414" priority="990" operator="containsText" text="Alto">
      <formula>NOT(ISERROR(SEARCH("Alto",O51)))</formula>
    </cfRule>
    <cfRule type="containsText" dxfId="413" priority="989" operator="containsText" text="Extremo">
      <formula>NOT(ISERROR(SEARCH("Extremo",O51)))</formula>
    </cfRule>
    <cfRule type="containsText" dxfId="412" priority="992" operator="containsText" text="Moderado">
      <formula>NOT(ISERROR(SEARCH("Moderado",O51)))</formula>
    </cfRule>
    <cfRule type="containsText" dxfId="411" priority="991" operator="containsText" text="Bajo">
      <formula>NOT(ISERROR(SEARCH("Bajo",O51)))</formula>
    </cfRule>
  </conditionalFormatting>
  <conditionalFormatting sqref="O63">
    <cfRule type="containsText" dxfId="410" priority="666" operator="containsText" text="Moderado">
      <formula>NOT(ISERROR(SEARCH("Moderado",O63)))</formula>
    </cfRule>
    <cfRule type="containsText" dxfId="409" priority="665" operator="containsText" text="Bajo">
      <formula>NOT(ISERROR(SEARCH("Bajo",O63)))</formula>
    </cfRule>
    <cfRule type="containsText" dxfId="408" priority="664" operator="containsText" text="Alto">
      <formula>NOT(ISERROR(SEARCH("Alto",O63)))</formula>
    </cfRule>
    <cfRule type="containsText" dxfId="407" priority="663" operator="containsText" text="Extremo">
      <formula>NOT(ISERROR(SEARCH("Extremo",O63)))</formula>
    </cfRule>
  </conditionalFormatting>
  <conditionalFormatting sqref="O65">
    <cfRule type="containsText" dxfId="406" priority="762" operator="containsText" text="Alto">
      <formula>NOT(ISERROR(SEARCH("Alto",O65)))</formula>
    </cfRule>
    <cfRule type="containsText" dxfId="405" priority="761" operator="containsText" text="Extremo">
      <formula>NOT(ISERROR(SEARCH("Extremo",O65)))</formula>
    </cfRule>
    <cfRule type="containsText" dxfId="404" priority="763" operator="containsText" text="Bajo">
      <formula>NOT(ISERROR(SEARCH("Bajo",O65)))</formula>
    </cfRule>
    <cfRule type="containsText" dxfId="403" priority="764" operator="containsText" text="Moderado">
      <formula>NOT(ISERROR(SEARCH("Moderado",O65)))</formula>
    </cfRule>
  </conditionalFormatting>
  <dataValidations count="1">
    <dataValidation type="list" allowBlank="1" showInputMessage="1" showErrorMessage="1" sqref="I63 J64" xr:uid="{00000000-0002-0000-0500-000000000000}"/>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88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1884" operator="containsText" id="{009A1948-254C-4020-A26D-7181B4E8E5DF}">
            <xm:f>NOT(ISERROR(SEARCH('8- Políticas de Administración '!$B$5,H10)))</xm:f>
            <xm:f>'8- Políticas de Administración '!$B$5</xm:f>
            <x14:dxf>
              <font>
                <color rgb="FF9C0006"/>
              </font>
              <fill>
                <patternFill>
                  <bgColor rgb="FFFFC7CE"/>
                </patternFill>
              </fill>
            </x14:dxf>
          </x14:cfRule>
          <xm:sqref>H10</xm:sqref>
        </x14:conditionalFormatting>
        <x14:conditionalFormatting xmlns:xm="http://schemas.microsoft.com/office/excel/2006/main">
          <x14:cfRule type="containsText" priority="620" operator="containsText" id="{8618B904-9645-4251-B9E7-23826671EDBC}">
            <xm:f>NOT(ISERROR(SEARCH('8- Políticas de Administración '!$B$5,H11)))</xm:f>
            <xm:f>'8- Políticas de Administración '!$B$5</xm:f>
            <x14:dxf>
              <font>
                <color rgb="FF9C0006"/>
              </font>
              <fill>
                <patternFill>
                  <bgColor rgb="FFFFC7CE"/>
                </patternFill>
              </fill>
            </x14:dxf>
          </x14:cfRule>
          <x14:cfRule type="containsText" priority="619" operator="containsText" id="{76FF14A2-E357-48DA-939C-7AB335722C3B}">
            <xm:f>NOT(ISERROR(SEARCH('8- Políticas de Administración '!$B$5,H11)))</xm:f>
            <xm:f>'8- Políticas de Administración '!$B$5</xm:f>
            <x14:dxf>
              <font>
                <color rgb="FF006100"/>
              </font>
              <fill>
                <patternFill>
                  <bgColor rgb="FFC6EFCE"/>
                </patternFill>
              </fill>
            </x14:dxf>
          </x14:cfRule>
          <xm:sqref>H11:H14</xm:sqref>
        </x14:conditionalFormatting>
        <x14:conditionalFormatting xmlns:xm="http://schemas.microsoft.com/office/excel/2006/main">
          <x14:cfRule type="containsText" priority="1597" operator="containsText" id="{3021BAA8-747A-4B80-B6A0-AF1A14F7983E}">
            <xm:f>NOT(ISERROR(SEARCH('8- Políticas de Administración '!$B$5,H15)))</xm:f>
            <xm:f>'8- Políticas de Administración '!$B$5</xm:f>
            <x14:dxf>
              <font>
                <color rgb="FF006100"/>
              </font>
              <fill>
                <patternFill>
                  <bgColor rgb="FFC6EFCE"/>
                </patternFill>
              </fill>
            </x14:dxf>
          </x14:cfRule>
          <x14:cfRule type="containsText" priority="1598" operator="containsText" id="{EF2F67A8-8347-4F31-93F7-2BB1AF3C13A8}">
            <xm:f>NOT(ISERROR(SEARCH('8- Políticas de Administración '!$B$5,H15)))</xm:f>
            <xm:f>'8- Políticas de Administración '!$B$5</xm:f>
            <x14:dxf>
              <font>
                <color rgb="FF9C0006"/>
              </font>
              <fill>
                <patternFill>
                  <bgColor rgb="FFFFC7CE"/>
                </patternFill>
              </fill>
            </x14:dxf>
          </x14:cfRule>
          <xm:sqref>H15 H20</xm:sqref>
        </x14:conditionalFormatting>
        <x14:conditionalFormatting xmlns:xm="http://schemas.microsoft.com/office/excel/2006/main">
          <x14:cfRule type="containsText" priority="576" operator="containsText" id="{3AE95D69-91FA-472D-956E-B64E1EA3AA9B}">
            <xm:f>NOT(ISERROR(SEARCH('8- Políticas de Administración '!$B$5,H16)))</xm:f>
            <xm:f>'8- Políticas de Administración '!$B$5</xm:f>
            <x14:dxf>
              <font>
                <color rgb="FF9C0006"/>
              </font>
              <fill>
                <patternFill>
                  <bgColor rgb="FFFFC7CE"/>
                </patternFill>
              </fill>
            </x14:dxf>
          </x14:cfRule>
          <x14:cfRule type="containsText" priority="575" operator="containsText" id="{365B2240-130C-4376-AD9E-D978103B38BD}">
            <xm:f>NOT(ISERROR(SEARCH('8- Políticas de Administración '!$B$5,H16)))</xm:f>
            <xm:f>'8- Políticas de Administración '!$B$5</xm:f>
            <x14:dxf>
              <font>
                <color rgb="FF006100"/>
              </font>
              <fill>
                <patternFill>
                  <bgColor rgb="FFC6EFCE"/>
                </patternFill>
              </fill>
            </x14:dxf>
          </x14:cfRule>
          <xm:sqref>H16:H19</xm:sqref>
        </x14:conditionalFormatting>
        <x14:conditionalFormatting xmlns:xm="http://schemas.microsoft.com/office/excel/2006/main">
          <x14:cfRule type="containsText" priority="598" operator="containsText" id="{12B88C67-0ECB-4C98-90BC-3192BD148E5C}">
            <xm:f>NOT(ISERROR(SEARCH('8- Políticas de Administración '!$B$5,H21)))</xm:f>
            <xm:f>'8- Políticas de Administración '!$B$5</xm:f>
            <x14:dxf>
              <font>
                <color rgb="FF9C0006"/>
              </font>
              <fill>
                <patternFill>
                  <bgColor rgb="FFFFC7CE"/>
                </patternFill>
              </fill>
            </x14:dxf>
          </x14:cfRule>
          <x14:cfRule type="containsText" priority="597" operator="containsText" id="{3CEDAF53-0D39-4196-A2FB-0B0B58491BD7}">
            <xm:f>NOT(ISERROR(SEARCH('8- Políticas de Administración '!$B$5,H21)))</xm:f>
            <xm:f>'8- Políticas de Administración '!$B$5</xm:f>
            <x14:dxf>
              <font>
                <color rgb="FF006100"/>
              </font>
              <fill>
                <patternFill>
                  <bgColor rgb="FFC6EFCE"/>
                </patternFill>
              </fill>
            </x14:dxf>
          </x14:cfRule>
          <xm:sqref>H21:H24</xm:sqref>
        </x14:conditionalFormatting>
        <x14:conditionalFormatting xmlns:xm="http://schemas.microsoft.com/office/excel/2006/main">
          <x14:cfRule type="containsText" priority="1277" operator="containsText" id="{CA966E56-48A7-4BE5-A289-34723629A3D2}">
            <xm:f>NOT(ISERROR(SEARCH('8- Políticas de Administración '!$B$5,H25)))</xm:f>
            <xm:f>'8- Políticas de Administración '!$B$5</xm:f>
            <x14:dxf>
              <font>
                <color rgb="FF9C0006"/>
              </font>
              <fill>
                <patternFill>
                  <bgColor rgb="FFFFC7CE"/>
                </patternFill>
              </fill>
            </x14:dxf>
          </x14:cfRule>
          <x14:cfRule type="containsText" priority="1276" operator="containsText" id="{B3F77126-2A27-4EC5-85A9-CBEC830FD7BD}">
            <xm:f>NOT(ISERROR(SEARCH('8- Políticas de Administración '!$B$5,H25)))</xm:f>
            <xm:f>'8- Políticas de Administración '!$B$5</xm:f>
            <x14:dxf>
              <font>
                <color rgb="FF006100"/>
              </font>
              <fill>
                <patternFill>
                  <bgColor rgb="FFC6EFCE"/>
                </patternFill>
              </fill>
            </x14:dxf>
          </x14:cfRule>
          <xm:sqref>H25</xm:sqref>
        </x14:conditionalFormatting>
        <x14:conditionalFormatting xmlns:xm="http://schemas.microsoft.com/office/excel/2006/main">
          <x14:cfRule type="containsText" priority="554" operator="containsText" id="{60274B57-8F0B-4B06-B361-A087455BCA73}">
            <xm:f>NOT(ISERROR(SEARCH('8- Políticas de Administración '!$B$5,H26)))</xm:f>
            <xm:f>'8- Políticas de Administración '!$B$5</xm:f>
            <x14:dxf>
              <font>
                <color rgb="FF9C0006"/>
              </font>
              <fill>
                <patternFill>
                  <bgColor rgb="FFFFC7CE"/>
                </patternFill>
              </fill>
            </x14:dxf>
          </x14:cfRule>
          <x14:cfRule type="containsText" priority="553" operator="containsText" id="{9AC8381D-79E3-4F94-9D35-1306B47E10DA}">
            <xm:f>NOT(ISERROR(SEARCH('8- Políticas de Administración '!$B$5,H26)))</xm:f>
            <xm:f>'8- Políticas de Administración '!$B$5</xm:f>
            <x14:dxf>
              <font>
                <color rgb="FF006100"/>
              </font>
              <fill>
                <patternFill>
                  <bgColor rgb="FFC6EFCE"/>
                </patternFill>
              </fill>
            </x14:dxf>
          </x14:cfRule>
          <xm:sqref>H26:H29</xm:sqref>
        </x14:conditionalFormatting>
        <x14:conditionalFormatting xmlns:xm="http://schemas.microsoft.com/office/excel/2006/main">
          <x14:cfRule type="containsText" priority="1342" operator="containsText" id="{D436F923-F977-49E8-A9BC-35019D59248C}">
            <xm:f>NOT(ISERROR(SEARCH('8- Políticas de Administración '!$B$5,H30)))</xm:f>
            <xm:f>'8- Políticas de Administración '!$B$5</xm:f>
            <x14:dxf>
              <font>
                <color rgb="FF006100"/>
              </font>
              <fill>
                <patternFill>
                  <bgColor rgb="FFC6EFCE"/>
                </patternFill>
              </fill>
            </x14:dxf>
          </x14:cfRule>
          <x14:cfRule type="containsText" priority="1343" operator="containsText" id="{C05DEBD8-5F62-4C3A-932D-505A9ABAE6DF}">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531" operator="containsText" id="{3B6142AA-BEAF-4B8F-91D9-FF61908005E0}">
            <xm:f>NOT(ISERROR(SEARCH('8- Políticas de Administración '!$B$5,H31)))</xm:f>
            <xm:f>'8- Políticas de Administración '!$B$5</xm:f>
            <x14:dxf>
              <font>
                <color rgb="FF006100"/>
              </font>
              <fill>
                <patternFill>
                  <bgColor rgb="FFC6EFCE"/>
                </patternFill>
              </fill>
            </x14:dxf>
          </x14:cfRule>
          <x14:cfRule type="containsText" priority="532" operator="containsText" id="{3BD76611-1861-41A6-BBE1-2CBFC50AAEAB}">
            <xm:f>NOT(ISERROR(SEARCH('8- Políticas de Administración '!$B$5,H31)))</xm:f>
            <xm:f>'8- Políticas de Administración '!$B$5</xm:f>
            <x14:dxf>
              <font>
                <color rgb="FF9C0006"/>
              </font>
              <fill>
                <patternFill>
                  <bgColor rgb="FFFFC7CE"/>
                </patternFill>
              </fill>
            </x14:dxf>
          </x14:cfRule>
          <xm:sqref>H31:H37</xm:sqref>
        </x14:conditionalFormatting>
        <x14:conditionalFormatting xmlns:xm="http://schemas.microsoft.com/office/excel/2006/main">
          <x14:cfRule type="containsText" priority="467" operator="containsText" id="{32BBBD98-A233-4D6D-8C8A-B11EDB9170A5}">
            <xm:f>NOT(ISERROR(SEARCH('8- Políticas de Administración '!$B$5,H38)))</xm:f>
            <xm:f>'8- Políticas de Administración '!$B$5</xm:f>
            <x14:dxf>
              <font>
                <color rgb="FF006100"/>
              </font>
              <fill>
                <patternFill>
                  <bgColor rgb="FFC6EFCE"/>
                </patternFill>
              </fill>
            </x14:dxf>
          </x14:cfRule>
          <x14:cfRule type="containsText" priority="468" operator="containsText" id="{3169A806-2766-4B67-A7F6-4BDA2EB93C3F}">
            <xm:f>NOT(ISERROR(SEARCH('8- Políticas de Administración '!$B$5,H38)))</xm:f>
            <xm:f>'8- Políticas de Administración '!$B$5</xm:f>
            <x14:dxf>
              <font>
                <color rgb="FF9C0006"/>
              </font>
              <fill>
                <patternFill>
                  <bgColor rgb="FFFFC7CE"/>
                </patternFill>
              </fill>
            </x14:dxf>
          </x14:cfRule>
          <xm:sqref>H38</xm:sqref>
        </x14:conditionalFormatting>
        <x14:conditionalFormatting xmlns:xm="http://schemas.microsoft.com/office/excel/2006/main">
          <x14:cfRule type="containsText" priority="411" operator="containsText" id="{57AE1683-012D-4083-82CF-2114C527DFE5}">
            <xm:f>NOT(ISERROR(SEARCH('8- Políticas de Administración '!$B$5,H39)))</xm:f>
            <xm:f>'8- Políticas de Administración '!$B$5</xm:f>
            <x14:dxf>
              <font>
                <color rgb="FF006100"/>
              </font>
              <fill>
                <patternFill>
                  <bgColor rgb="FFC6EFCE"/>
                </patternFill>
              </fill>
            </x14:dxf>
          </x14:cfRule>
          <x14:cfRule type="containsText" priority="412" operator="containsText" id="{F4C4775C-C6D0-4B64-AF45-17AD839C9B7E}">
            <xm:f>NOT(ISERROR(SEARCH('8- Políticas de Administración '!$B$5,H39)))</xm:f>
            <xm:f>'8- Políticas de Administración '!$B$5</xm:f>
            <x14:dxf>
              <font>
                <color rgb="FF9C0006"/>
              </font>
              <fill>
                <patternFill>
                  <bgColor rgb="FFFFC7CE"/>
                </patternFill>
              </fill>
            </x14:dxf>
          </x14:cfRule>
          <xm:sqref>H39</xm:sqref>
        </x14:conditionalFormatting>
        <x14:conditionalFormatting xmlns:xm="http://schemas.microsoft.com/office/excel/2006/main">
          <x14:cfRule type="containsText" priority="433" operator="containsText" id="{1882D1D4-BF54-4398-BF99-90B6034372D6}">
            <xm:f>NOT(ISERROR(SEARCH('8- Políticas de Administración '!$B$5,H40)))</xm:f>
            <xm:f>'8- Políticas de Administración '!$B$5</xm:f>
            <x14:dxf>
              <font>
                <color rgb="FF006100"/>
              </font>
              <fill>
                <patternFill>
                  <bgColor rgb="FFC6EFCE"/>
                </patternFill>
              </fill>
            </x14:dxf>
          </x14:cfRule>
          <x14:cfRule type="containsText" priority="434" operator="containsText" id="{D0624F21-F91C-4E67-900F-B60296BC2048}">
            <xm:f>NOT(ISERROR(SEARCH('8- Políticas de Administración '!$B$5,H40)))</xm:f>
            <xm:f>'8- Políticas de Administración '!$B$5</xm:f>
            <x14:dxf>
              <font>
                <color rgb="FF9C0006"/>
              </font>
              <fill>
                <patternFill>
                  <bgColor rgb="FFFFC7CE"/>
                </patternFill>
              </fill>
            </x14:dxf>
          </x14:cfRule>
          <xm:sqref>H40:H42</xm:sqref>
        </x14:conditionalFormatting>
        <x14:conditionalFormatting xmlns:xm="http://schemas.microsoft.com/office/excel/2006/main">
          <x14:cfRule type="containsText" priority="344" operator="containsText" id="{5065FE36-0A3E-42C2-ADD3-A228C88E409D}">
            <xm:f>NOT(ISERROR(SEARCH('8- Políticas de Administración '!$B$5,H43)))</xm:f>
            <xm:f>'8- Políticas de Administración '!$B$5</xm:f>
            <x14:dxf>
              <font>
                <color rgb="FF9C0006"/>
              </font>
              <fill>
                <patternFill>
                  <bgColor rgb="FFFFC7CE"/>
                </patternFill>
              </fill>
            </x14:dxf>
          </x14:cfRule>
          <x14:cfRule type="containsText" priority="343" operator="containsText" id="{3F394B5C-1841-44B4-8A6C-0311B0ECF34B}">
            <xm:f>NOT(ISERROR(SEARCH('8- Políticas de Administración '!$B$5,H43)))</xm:f>
            <xm:f>'8- Políticas de Administración '!$B$5</xm:f>
            <x14:dxf>
              <font>
                <color rgb="FF006100"/>
              </font>
              <fill>
                <patternFill>
                  <bgColor rgb="FFC6EFCE"/>
                </patternFill>
              </fill>
            </x14:dxf>
          </x14:cfRule>
          <xm:sqref>H43:H47</xm:sqref>
        </x14:conditionalFormatting>
        <x14:conditionalFormatting xmlns:xm="http://schemas.microsoft.com/office/excel/2006/main">
          <x14:cfRule type="containsText" priority="311" operator="containsText" id="{972360A4-4F49-4744-9F9C-E4C3C3E4E92C}">
            <xm:f>NOT(ISERROR(SEARCH('8- Políticas de Administración '!$B$5,H48)))</xm:f>
            <xm:f>'8- Políticas de Administración '!$B$5</xm:f>
            <x14:dxf>
              <font>
                <color rgb="FF006100"/>
              </font>
              <fill>
                <patternFill>
                  <bgColor rgb="FFC6EFCE"/>
                </patternFill>
              </fill>
            </x14:dxf>
          </x14:cfRule>
          <x14:cfRule type="containsText" priority="312" operator="containsText" id="{096B5D84-2043-4046-A876-C3FDCE77E02E}">
            <xm:f>NOT(ISERROR(SEARCH('8- Políticas de Administración '!$B$5,H48)))</xm:f>
            <xm:f>'8- Políticas de Administración '!$B$5</xm:f>
            <x14:dxf>
              <font>
                <color rgb="FF9C0006"/>
              </font>
              <fill>
                <patternFill>
                  <bgColor rgb="FFFFC7CE"/>
                </patternFill>
              </fill>
            </x14:dxf>
          </x14:cfRule>
          <xm:sqref>H48</xm:sqref>
        </x14:conditionalFormatting>
        <x14:conditionalFormatting xmlns:xm="http://schemas.microsoft.com/office/excel/2006/main">
          <x14:cfRule type="containsText" priority="290" operator="containsText" id="{59687C75-C3CD-4A68-B6BD-91B2D12D9FC4}">
            <xm:f>NOT(ISERROR(SEARCH('8- Políticas de Administración '!$B$5,H49)))</xm:f>
            <xm:f>'8- Políticas de Administración '!$B$5</xm:f>
            <x14:dxf>
              <font>
                <color rgb="FF9C0006"/>
              </font>
              <fill>
                <patternFill>
                  <bgColor rgb="FFFFC7CE"/>
                </patternFill>
              </fill>
            </x14:dxf>
          </x14:cfRule>
          <x14:cfRule type="containsText" priority="289" operator="containsText" id="{D4B6B2D4-B332-4D2E-ABAB-CC508A10C454}">
            <xm:f>NOT(ISERROR(SEARCH('8- Políticas de Administración '!$B$5,H49)))</xm:f>
            <xm:f>'8- Políticas de Administración '!$B$5</xm:f>
            <x14:dxf>
              <font>
                <color rgb="FF006100"/>
              </font>
              <fill>
                <patternFill>
                  <bgColor rgb="FFC6EFCE"/>
                </patternFill>
              </fill>
            </x14:dxf>
          </x14:cfRule>
          <xm:sqref>H49:H50</xm:sqref>
        </x14:conditionalFormatting>
        <x14:conditionalFormatting xmlns:xm="http://schemas.microsoft.com/office/excel/2006/main">
          <x14:cfRule type="containsText" priority="248" operator="containsText" id="{98B17FDA-E32A-4595-B876-20FDC454BF9A}">
            <xm:f>NOT(ISERROR(SEARCH('8- Políticas de Administración '!$B$5,H51)))</xm:f>
            <xm:f>'8- Políticas de Administración '!$B$5</xm:f>
            <x14:dxf>
              <font>
                <color rgb="FF9C0006"/>
              </font>
              <fill>
                <patternFill>
                  <bgColor rgb="FFFFC7CE"/>
                </patternFill>
              </fill>
            </x14:dxf>
          </x14:cfRule>
          <x14:cfRule type="containsText" priority="247" operator="containsText" id="{DCB91BEB-8FE2-4B6C-9165-827B6BADA5A9}">
            <xm:f>NOT(ISERROR(SEARCH('8- Políticas de Administración '!$B$5,H51)))</xm:f>
            <xm:f>'8- Políticas de Administración '!$B$5</xm:f>
            <x14:dxf>
              <font>
                <color rgb="FF006100"/>
              </font>
              <fill>
                <patternFill>
                  <bgColor rgb="FFC6EFCE"/>
                </patternFill>
              </fill>
            </x14:dxf>
          </x14:cfRule>
          <xm:sqref>H51</xm:sqref>
        </x14:conditionalFormatting>
        <x14:conditionalFormatting xmlns:xm="http://schemas.microsoft.com/office/excel/2006/main">
          <x14:cfRule type="containsText" priority="204" operator="containsText" id="{15D824C6-37F6-473B-A6ED-EE9BF3CDBC48}">
            <xm:f>NOT(ISERROR(SEARCH('8- Políticas de Administración '!$B$5,H52)))</xm:f>
            <xm:f>'8- Políticas de Administración '!$B$5</xm:f>
            <x14:dxf>
              <font>
                <color rgb="FF9C0006"/>
              </font>
              <fill>
                <patternFill>
                  <bgColor rgb="FFFFC7CE"/>
                </patternFill>
              </fill>
            </x14:dxf>
          </x14:cfRule>
          <x14:cfRule type="containsText" priority="203" operator="containsText" id="{A8417031-B803-4FDE-B4B3-B59B1AD51224}">
            <xm:f>NOT(ISERROR(SEARCH('8- Políticas de Administración '!$B$5,H52)))</xm:f>
            <xm:f>'8- Políticas de Administración '!$B$5</xm:f>
            <x14:dxf>
              <font>
                <color rgb="FF006100"/>
              </font>
              <fill>
                <patternFill>
                  <bgColor rgb="FFC6EFCE"/>
                </patternFill>
              </fill>
            </x14:dxf>
          </x14:cfRule>
          <xm:sqref>H52:H54</xm:sqref>
        </x14:conditionalFormatting>
        <x14:conditionalFormatting xmlns:xm="http://schemas.microsoft.com/office/excel/2006/main">
          <x14:cfRule type="containsText" priority="166" operator="containsText" id="{0336E56A-C358-4EFB-B848-C2B9B6B94ECE}">
            <xm:f>NOT(ISERROR(SEARCH('8- Políticas de Administración '!$B$5,H55)))</xm:f>
            <xm:f>'8- Políticas de Administración '!$B$5</xm:f>
            <x14:dxf>
              <font>
                <color rgb="FF9C0006"/>
              </font>
              <fill>
                <patternFill>
                  <bgColor rgb="FFFFC7CE"/>
                </patternFill>
              </fill>
            </x14:dxf>
          </x14:cfRule>
          <x14:cfRule type="containsText" priority="165" operator="containsText" id="{ADBD8E7E-F82D-4F0E-9BB8-49E57C9D7883}">
            <xm:f>NOT(ISERROR(SEARCH('8- Políticas de Administración '!$B$5,H55)))</xm:f>
            <xm:f>'8- Políticas de Administración '!$B$5</xm:f>
            <x14:dxf>
              <font>
                <color rgb="FF006100"/>
              </font>
              <fill>
                <patternFill>
                  <bgColor rgb="FFC6EFCE"/>
                </patternFill>
              </fill>
            </x14:dxf>
          </x14:cfRule>
          <xm:sqref>H55:H59</xm:sqref>
        </x14:conditionalFormatting>
        <x14:conditionalFormatting xmlns:xm="http://schemas.microsoft.com/office/excel/2006/main">
          <x14:cfRule type="containsText" priority="128" operator="containsText" id="{C4D640F3-2524-43BC-8952-9A8578D06DDA}">
            <xm:f>NOT(ISERROR(SEARCH('8- Políticas de Administración '!$B$5,H60)))</xm:f>
            <xm:f>'8- Políticas de Administración '!$B$5</xm:f>
            <x14:dxf>
              <font>
                <color rgb="FF9C0006"/>
              </font>
              <fill>
                <patternFill>
                  <bgColor rgb="FFFFC7CE"/>
                </patternFill>
              </fill>
            </x14:dxf>
          </x14:cfRule>
          <x14:cfRule type="containsText" priority="127" operator="containsText" id="{88AEB805-76EA-4583-A66F-40AABB5F6E8F}">
            <xm:f>NOT(ISERROR(SEARCH('8- Políticas de Administración '!$B$5,H60)))</xm:f>
            <xm:f>'8- Políticas de Administración '!$B$5</xm:f>
            <x14:dxf>
              <font>
                <color rgb="FF006100"/>
              </font>
              <fill>
                <patternFill>
                  <bgColor rgb="FFC6EFCE"/>
                </patternFill>
              </fill>
            </x14:dxf>
          </x14:cfRule>
          <xm:sqref>H60:H62</xm:sqref>
        </x14:conditionalFormatting>
        <x14:conditionalFormatting xmlns:xm="http://schemas.microsoft.com/office/excel/2006/main">
          <x14:cfRule type="containsText" priority="95" operator="containsText" id="{38E40353-985D-4741-A6D6-7F097A0FDEC7}">
            <xm:f>NOT(ISERROR(SEARCH('8- Políticas de Administración '!$B$5,H63)))</xm:f>
            <xm:f>'8- Políticas de Administración '!$B$5</xm:f>
            <x14:dxf>
              <font>
                <color rgb="FF006100"/>
              </font>
              <fill>
                <patternFill>
                  <bgColor rgb="FFC6EFCE"/>
                </patternFill>
              </fill>
            </x14:dxf>
          </x14:cfRule>
          <x14:cfRule type="containsText" priority="96" operator="containsText" id="{4F34057B-E083-48D2-9348-FBE43CB30EFC}">
            <xm:f>NOT(ISERROR(SEARCH('8- Políticas de Administración '!$B$5,H63)))</xm:f>
            <xm:f>'8- Políticas de Administración '!$B$5</xm:f>
            <x14:dxf>
              <font>
                <color rgb="FF9C0006"/>
              </font>
              <fill>
                <patternFill>
                  <bgColor rgb="FFFFC7CE"/>
                </patternFill>
              </fill>
            </x14:dxf>
          </x14:cfRule>
          <xm:sqref>H63:H64</xm:sqref>
        </x14:conditionalFormatting>
        <x14:conditionalFormatting xmlns:xm="http://schemas.microsoft.com/office/excel/2006/main">
          <x14:cfRule type="containsText" priority="73" operator="containsText" id="{3481EBAE-D695-4A84-9774-F0548C026D7F}">
            <xm:f>NOT(ISERROR(SEARCH('8- Políticas de Administración '!$B$5,H65)))</xm:f>
            <xm:f>'8- Políticas de Administración '!$B$5</xm:f>
            <x14:dxf>
              <font>
                <color rgb="FF006100"/>
              </font>
              <fill>
                <patternFill>
                  <bgColor rgb="FFC6EFCE"/>
                </patternFill>
              </fill>
            </x14:dxf>
          </x14:cfRule>
          <x14:cfRule type="containsText" priority="74" operator="containsText" id="{3BCF7964-19A1-4589-A96A-3E25849E0D22}">
            <xm:f>NOT(ISERROR(SEARCH('8- Políticas de Administración '!$B$5,H65)))</xm:f>
            <xm:f>'8- Políticas de Administración '!$B$5</xm:f>
            <x14:dxf>
              <font>
                <color rgb="FF9C0006"/>
              </font>
              <fill>
                <patternFill>
                  <bgColor rgb="FFFFC7CE"/>
                </patternFill>
              </fill>
            </x14:dxf>
          </x14:cfRule>
          <xm:sqref>H65:H69</xm:sqref>
        </x14:conditionalFormatting>
        <x14:conditionalFormatting xmlns:xm="http://schemas.microsoft.com/office/excel/2006/main">
          <x14:cfRule type="containsText" priority="36" operator="containsText" id="{2FD195EA-A1F1-4728-A5F4-42C5C19D9E09}">
            <xm:f>NOT(ISERROR(SEARCH('8- Políticas de Administración '!$B$5,H70)))</xm:f>
            <xm:f>'8- Políticas de Administración '!$B$5</xm:f>
            <x14:dxf>
              <font>
                <color rgb="FF9C0006"/>
              </font>
              <fill>
                <patternFill>
                  <bgColor rgb="FFFFC7CE"/>
                </patternFill>
              </fill>
            </x14:dxf>
          </x14:cfRule>
          <x14:cfRule type="containsText" priority="35" operator="containsText" id="{7593AE4E-0C73-4F89-8EE3-730FBBDDDF23}">
            <xm:f>NOT(ISERROR(SEARCH('8- Políticas de Administración '!$B$5,H70)))</xm:f>
            <xm:f>'8- Políticas de Administración '!$B$5</xm:f>
            <x14:dxf>
              <font>
                <color rgb="FF006100"/>
              </font>
              <fill>
                <patternFill>
                  <bgColor rgb="FFC6EFCE"/>
                </patternFill>
              </fill>
            </x14:dxf>
          </x14:cfRule>
          <xm:sqref>H70:H73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1000000}">
          <x14:formula1>
            <xm:f>'8- Políticas de Administración '!$I$17:$I$22</xm:f>
          </x14:formula1>
          <xm:sqref>I64:I73 I10:I62</xm:sqref>
        </x14:dataValidation>
        <x14:dataValidation type="list" allowBlank="1" showInputMessage="1" showErrorMessage="1" xr:uid="{00000000-0002-0000-0500-000002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J65:J73 J10:J63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73"/>
  <sheetViews>
    <sheetView showGridLines="0" topLeftCell="A5" zoomScale="80" zoomScaleNormal="80" zoomScalePageLayoutView="80" workbookViewId="0">
      <pane xSplit="2" ySplit="5" topLeftCell="C10" activePane="bottomRight" state="frozen"/>
      <selection pane="topRight" activeCell="C5" sqref="C5"/>
      <selection pane="bottomLeft" activeCell="A10" sqref="A10"/>
      <selection pane="bottomRight" activeCell="G10" sqref="G10"/>
    </sheetView>
  </sheetViews>
  <sheetFormatPr baseColWidth="10" defaultColWidth="11.42578125" defaultRowHeight="15"/>
  <cols>
    <col min="1" max="1" width="7" customWidth="1"/>
    <col min="2" max="2" width="28.42578125" customWidth="1"/>
    <col min="3" max="3" width="52.42578125" style="39" customWidth="1"/>
    <col min="4" max="4" width="5" hidden="1" customWidth="1"/>
    <col min="5" max="5" width="39.42578125" customWidth="1"/>
    <col min="7" max="7" width="12.28515625" bestFit="1" customWidth="1"/>
    <col min="8" max="8" width="14.7109375" bestFit="1" customWidth="1"/>
    <col min="9" max="9" width="13.42578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9" customWidth="1"/>
    <col min="19" max="19" width="11.42578125" hidden="1" customWidth="1"/>
    <col min="20" max="20" width="26.28515625" style="29" customWidth="1"/>
    <col min="21" max="21" width="18.42578125" style="28" customWidth="1"/>
    <col min="22" max="22" width="22.42578125" style="30" customWidth="1"/>
    <col min="23" max="278" width="11.42578125" style="8"/>
    <col min="279" max="16384" width="11.42578125" style="13"/>
  </cols>
  <sheetData>
    <row r="1" spans="1:278" s="10" customFormat="1" ht="21" customHeight="1">
      <c r="A1" s="226"/>
      <c r="B1" s="223"/>
      <c r="C1" s="423"/>
      <c r="D1" s="423"/>
      <c r="E1" s="423"/>
      <c r="F1" s="423"/>
      <c r="G1" s="423"/>
      <c r="H1" s="423"/>
      <c r="I1" s="423"/>
      <c r="J1" s="423"/>
      <c r="K1" s="423"/>
      <c r="L1" s="423"/>
      <c r="M1" s="423"/>
      <c r="N1" s="423"/>
      <c r="O1" s="423"/>
      <c r="P1" s="423"/>
      <c r="Q1" s="423"/>
      <c r="R1" s="423"/>
      <c r="S1" s="423"/>
      <c r="T1" s="423"/>
      <c r="U1" s="423"/>
      <c r="V1" s="423"/>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c r="JL1" s="9"/>
      <c r="JM1" s="9"/>
      <c r="JN1" s="9"/>
      <c r="JO1" s="9"/>
      <c r="JP1" s="9"/>
      <c r="JQ1" s="9"/>
      <c r="JR1" s="9"/>
    </row>
    <row r="2" spans="1:278" s="10" customFormat="1" ht="27" customHeight="1">
      <c r="A2" s="226"/>
      <c r="B2" s="223"/>
      <c r="C2" s="423"/>
      <c r="D2" s="423"/>
      <c r="E2" s="423"/>
      <c r="F2" s="423"/>
      <c r="G2" s="423"/>
      <c r="H2" s="423"/>
      <c r="I2" s="423"/>
      <c r="J2" s="423"/>
      <c r="K2" s="423"/>
      <c r="L2" s="423"/>
      <c r="M2" s="423"/>
      <c r="N2" s="423"/>
      <c r="O2" s="423"/>
      <c r="P2" s="423"/>
      <c r="Q2" s="423"/>
      <c r="R2" s="423"/>
      <c r="S2" s="423"/>
      <c r="T2" s="423"/>
      <c r="U2" s="423"/>
      <c r="V2" s="423"/>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c r="JL2" s="9"/>
      <c r="JM2" s="9"/>
      <c r="JN2" s="9"/>
      <c r="JO2" s="9"/>
      <c r="JP2" s="9"/>
      <c r="JQ2" s="9"/>
      <c r="JR2" s="9"/>
    </row>
    <row r="3" spans="1:278" s="10" customFormat="1" ht="40.5" customHeight="1">
      <c r="A3" s="226"/>
      <c r="B3" s="223"/>
      <c r="C3" s="425"/>
      <c r="D3" s="425"/>
      <c r="E3" s="425"/>
      <c r="F3" s="425"/>
      <c r="G3" s="425"/>
      <c r="H3" s="425"/>
      <c r="I3" s="425"/>
      <c r="J3" s="425"/>
      <c r="K3" s="425"/>
      <c r="L3" s="425"/>
      <c r="M3" s="425"/>
      <c r="N3" s="425"/>
      <c r="O3" s="425"/>
      <c r="P3" s="425"/>
      <c r="Q3" s="425"/>
      <c r="R3" s="425"/>
      <c r="S3" s="425"/>
      <c r="T3" s="425"/>
      <c r="U3" s="425"/>
      <c r="V3" s="425"/>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c r="JL3" s="9"/>
      <c r="JM3" s="9"/>
      <c r="JN3" s="9"/>
      <c r="JO3" s="9"/>
      <c r="JP3" s="9"/>
      <c r="JQ3" s="9"/>
      <c r="JR3" s="9"/>
    </row>
    <row r="4" spans="1:278" s="10" customFormat="1" ht="24" customHeight="1">
      <c r="A4" s="486" t="s">
        <v>270</v>
      </c>
      <c r="B4" s="486"/>
      <c r="C4" s="487" t="s">
        <v>5</v>
      </c>
      <c r="D4" s="487"/>
      <c r="E4" s="487"/>
      <c r="F4" s="487"/>
      <c r="G4" s="487"/>
      <c r="H4" s="487"/>
      <c r="I4" s="487"/>
      <c r="J4" s="487"/>
      <c r="K4" s="487"/>
      <c r="L4" s="487"/>
      <c r="M4" s="487"/>
      <c r="N4" s="487"/>
      <c r="O4" s="487"/>
      <c r="P4" s="487"/>
      <c r="Q4" s="487"/>
      <c r="R4" s="487"/>
      <c r="S4" s="487"/>
      <c r="T4" s="487"/>
      <c r="U4" s="487"/>
      <c r="V4" s="487"/>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row>
    <row r="5" spans="1:278" s="10" customFormat="1" ht="57" customHeight="1">
      <c r="A5" s="486" t="s">
        <v>271</v>
      </c>
      <c r="B5" s="486"/>
      <c r="C5" s="501" t="s">
        <v>272</v>
      </c>
      <c r="D5" s="501"/>
      <c r="E5" s="501"/>
      <c r="F5" s="501"/>
      <c r="G5" s="501"/>
      <c r="H5" s="501"/>
      <c r="I5" s="501"/>
      <c r="J5" s="501"/>
      <c r="K5" s="501"/>
      <c r="L5" s="501"/>
      <c r="M5" s="501"/>
      <c r="N5" s="501"/>
      <c r="O5" s="501"/>
      <c r="P5" s="501"/>
      <c r="Q5" s="501"/>
      <c r="R5" s="501"/>
      <c r="S5" s="501"/>
      <c r="T5" s="501"/>
      <c r="U5" s="501"/>
      <c r="V5" s="501"/>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row>
    <row r="6" spans="1:278" s="10" customFormat="1" ht="18">
      <c r="A6" s="486" t="s">
        <v>273</v>
      </c>
      <c r="B6" s="486"/>
      <c r="C6" s="502" t="s">
        <v>410</v>
      </c>
      <c r="D6" s="502"/>
      <c r="E6" s="502"/>
      <c r="F6" s="502"/>
      <c r="G6" s="502"/>
      <c r="H6" s="502"/>
      <c r="I6" s="502"/>
      <c r="J6" s="502"/>
      <c r="K6" s="502"/>
      <c r="L6" s="502"/>
      <c r="M6" s="502"/>
      <c r="N6" s="502"/>
      <c r="O6" s="502"/>
      <c r="P6" s="502"/>
      <c r="Q6" s="502"/>
      <c r="R6" s="502"/>
      <c r="S6" s="502"/>
      <c r="T6" s="502"/>
      <c r="U6" s="502"/>
      <c r="V6" s="502"/>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c r="JJ6" s="9"/>
      <c r="JK6" s="9"/>
      <c r="JL6" s="9"/>
      <c r="JM6" s="9"/>
      <c r="JN6" s="9"/>
      <c r="JO6" s="9"/>
      <c r="JP6" s="9"/>
      <c r="JQ6" s="9"/>
      <c r="JR6" s="9"/>
    </row>
    <row r="7" spans="1:278" s="10" customFormat="1" ht="17.25" thickBot="1">
      <c r="A7" s="488" t="s">
        <v>275</v>
      </c>
      <c r="B7" s="488"/>
      <c r="C7" s="488"/>
      <c r="D7" s="489" t="s">
        <v>411</v>
      </c>
      <c r="E7" s="457"/>
      <c r="F7" s="457"/>
      <c r="G7" s="457"/>
      <c r="H7" s="457"/>
      <c r="I7" s="457"/>
      <c r="J7" s="457"/>
      <c r="K7" s="457"/>
      <c r="L7" s="457"/>
      <c r="M7" s="457"/>
      <c r="N7" s="457"/>
      <c r="O7" s="457"/>
      <c r="P7" s="457"/>
      <c r="Q7" s="457"/>
      <c r="R7" s="458"/>
      <c r="S7" s="90"/>
      <c r="T7" s="488" t="s">
        <v>412</v>
      </c>
      <c r="U7" s="488"/>
      <c r="V7" s="488"/>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c r="JJ7" s="9"/>
      <c r="JK7" s="9"/>
      <c r="JL7" s="9"/>
      <c r="JM7" s="9"/>
      <c r="JN7" s="9"/>
      <c r="JO7" s="9"/>
      <c r="JP7" s="9"/>
      <c r="JQ7" s="9"/>
      <c r="JR7" s="9"/>
    </row>
    <row r="8" spans="1:278" s="10" customFormat="1" ht="30" customHeight="1" thickTop="1" thickBot="1">
      <c r="A8" s="490" t="s">
        <v>280</v>
      </c>
      <c r="B8" s="491" t="s">
        <v>413</v>
      </c>
      <c r="C8" s="493" t="s">
        <v>276</v>
      </c>
      <c r="D8" s="495" t="s">
        <v>414</v>
      </c>
      <c r="E8" s="497" t="s">
        <v>245</v>
      </c>
      <c r="F8" s="498" t="s">
        <v>415</v>
      </c>
      <c r="G8" s="499"/>
      <c r="H8" s="499"/>
      <c r="I8" s="499"/>
      <c r="J8" s="499"/>
      <c r="K8" s="500"/>
      <c r="L8" s="498" t="s">
        <v>416</v>
      </c>
      <c r="M8" s="499"/>
      <c r="N8" s="499"/>
      <c r="O8" s="499"/>
      <c r="P8" s="499"/>
      <c r="Q8" s="499"/>
      <c r="R8" s="499"/>
      <c r="S8" s="500"/>
      <c r="T8" s="46"/>
      <c r="U8" s="47"/>
      <c r="V8" s="68" t="s">
        <v>417</v>
      </c>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row>
    <row r="9" spans="1:278" s="12" customFormat="1" ht="65.099999999999994" customHeight="1" thickTop="1" thickBot="1">
      <c r="A9" s="444"/>
      <c r="B9" s="492"/>
      <c r="C9" s="494"/>
      <c r="D9" s="496"/>
      <c r="E9" s="433"/>
      <c r="F9" s="37" t="s">
        <v>247</v>
      </c>
      <c r="G9" s="37" t="s">
        <v>249</v>
      </c>
      <c r="H9" s="37" t="s">
        <v>418</v>
      </c>
      <c r="I9" s="37" t="s">
        <v>251</v>
      </c>
      <c r="J9" s="89" t="s">
        <v>419</v>
      </c>
      <c r="K9" s="37" t="s">
        <v>257</v>
      </c>
      <c r="L9" s="37" t="s">
        <v>420</v>
      </c>
      <c r="M9" s="88" t="s">
        <v>254</v>
      </c>
      <c r="N9" s="37" t="s">
        <v>421</v>
      </c>
      <c r="O9" s="37" t="s">
        <v>422</v>
      </c>
      <c r="P9" s="37" t="s">
        <v>423</v>
      </c>
      <c r="Q9" s="37" t="s">
        <v>424</v>
      </c>
      <c r="R9" s="89" t="s">
        <v>419</v>
      </c>
      <c r="S9" s="37" t="s">
        <v>425</v>
      </c>
      <c r="T9" s="40" t="s">
        <v>259</v>
      </c>
      <c r="U9" s="40" t="s">
        <v>261</v>
      </c>
      <c r="V9" s="41" t="s">
        <v>426</v>
      </c>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row>
    <row r="10" spans="1:278" ht="39" customHeight="1">
      <c r="A10" s="462">
        <v>1</v>
      </c>
      <c r="B10" s="418" t="s">
        <v>294</v>
      </c>
      <c r="C10" s="256" t="s">
        <v>296</v>
      </c>
      <c r="D10" s="108"/>
      <c r="E10" s="162" t="s">
        <v>427</v>
      </c>
      <c r="F10" s="98" t="s">
        <v>428</v>
      </c>
      <c r="G10" s="98" t="s">
        <v>428</v>
      </c>
      <c r="H10" s="98" t="s">
        <v>428</v>
      </c>
      <c r="I10" s="98" t="s">
        <v>428</v>
      </c>
      <c r="J10" s="103">
        <f>COUNTIF(F10:I10,"SI")/4</f>
        <v>1</v>
      </c>
      <c r="K10" s="476">
        <f>AVERAGE(J10:J14)</f>
        <v>0.8</v>
      </c>
      <c r="L10" s="244" t="s">
        <v>297</v>
      </c>
      <c r="M10" s="104" t="s">
        <v>429</v>
      </c>
      <c r="N10" s="98" t="s">
        <v>428</v>
      </c>
      <c r="O10" s="98" t="s">
        <v>428</v>
      </c>
      <c r="P10" s="98" t="s">
        <v>428</v>
      </c>
      <c r="Q10" s="98" t="s">
        <v>428</v>
      </c>
      <c r="R10" s="103">
        <f>SUM(COUNTIF(N10,"SI")*25%,COUNTIF(O10,"SI")*40%,COUNTIF(P10,"SI")*25%,COUNTIF(Q10,"SI")*10%)</f>
        <v>1</v>
      </c>
      <c r="S10" s="476">
        <f>AVERAGE(R10:R14)</f>
        <v>0.76</v>
      </c>
      <c r="T10" s="47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68"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70" t="str">
        <f>CONCATENATE(VLOOKUP((LEFT(T10,LEN(T10)-4)&amp;LEFT(U10,LEN(U10)-4)),'9- Matriz de Calor '!$D$18:$E$42,2,0)," - ",RIGHT(T10,1)*RIGHT(U10,1))</f>
        <v>Bajo - 2</v>
      </c>
    </row>
    <row r="11" spans="1:278" ht="33.950000000000003" customHeight="1">
      <c r="A11" s="463"/>
      <c r="B11" s="419"/>
      <c r="C11" s="257" t="s">
        <v>299</v>
      </c>
      <c r="D11" s="107"/>
      <c r="E11" s="151" t="s">
        <v>430</v>
      </c>
      <c r="F11" s="100" t="s">
        <v>428</v>
      </c>
      <c r="G11" s="100" t="s">
        <v>428</v>
      </c>
      <c r="H11" s="100" t="s">
        <v>431</v>
      </c>
      <c r="I11" s="100" t="s">
        <v>428</v>
      </c>
      <c r="J11" s="102">
        <f t="shared" ref="J11:J19" si="0">COUNTIF(F11:I11,"SI")/4</f>
        <v>0.75</v>
      </c>
      <c r="K11" s="475"/>
      <c r="L11" s="244" t="s">
        <v>300</v>
      </c>
      <c r="M11" s="150" t="s">
        <v>432</v>
      </c>
      <c r="N11" s="99" t="s">
        <v>428</v>
      </c>
      <c r="O11" s="99" t="s">
        <v>428</v>
      </c>
      <c r="P11" s="99" t="s">
        <v>428</v>
      </c>
      <c r="Q11" s="99" t="s">
        <v>428</v>
      </c>
      <c r="R11" s="102">
        <f t="shared" ref="R11:R19" si="1">SUM(COUNTIF(N11,"SI")*25%,COUNTIF(O11,"SI")*40%,COUNTIF(P11,"SI")*25%,COUNTIF(Q11,"SI")*10%)</f>
        <v>1</v>
      </c>
      <c r="S11" s="475"/>
      <c r="T11" s="478"/>
      <c r="U11" s="469"/>
      <c r="V11" s="471"/>
    </row>
    <row r="12" spans="1:278" ht="26.1" customHeight="1">
      <c r="A12" s="463"/>
      <c r="B12" s="419"/>
      <c r="C12" s="257" t="s">
        <v>302</v>
      </c>
      <c r="D12" s="107"/>
      <c r="E12" s="162" t="s">
        <v>427</v>
      </c>
      <c r="F12" s="99" t="s">
        <v>428</v>
      </c>
      <c r="G12" s="99" t="s">
        <v>428</v>
      </c>
      <c r="H12" s="99" t="s">
        <v>431</v>
      </c>
      <c r="I12" s="99" t="s">
        <v>428</v>
      </c>
      <c r="J12" s="102">
        <f t="shared" si="0"/>
        <v>0.75</v>
      </c>
      <c r="K12" s="475"/>
      <c r="L12" s="244" t="s">
        <v>303</v>
      </c>
      <c r="M12" s="105" t="s">
        <v>433</v>
      </c>
      <c r="N12" s="100" t="s">
        <v>428</v>
      </c>
      <c r="O12" s="100" t="s">
        <v>431</v>
      </c>
      <c r="P12" s="100" t="s">
        <v>428</v>
      </c>
      <c r="Q12" s="100" t="s">
        <v>428</v>
      </c>
      <c r="R12" s="102">
        <f t="shared" si="1"/>
        <v>0.6</v>
      </c>
      <c r="S12" s="475"/>
      <c r="T12" s="478"/>
      <c r="U12" s="469"/>
      <c r="V12" s="471"/>
    </row>
    <row r="13" spans="1:278" ht="24.95" customHeight="1">
      <c r="A13" s="463"/>
      <c r="B13" s="419"/>
      <c r="C13" s="257" t="s">
        <v>305</v>
      </c>
      <c r="D13" s="107"/>
      <c r="E13" s="151" t="s">
        <v>434</v>
      </c>
      <c r="F13" s="99" t="s">
        <v>428</v>
      </c>
      <c r="G13" s="99" t="s">
        <v>428</v>
      </c>
      <c r="H13" s="99" t="s">
        <v>431</v>
      </c>
      <c r="I13" s="99" t="s">
        <v>428</v>
      </c>
      <c r="J13" s="102">
        <f t="shared" si="0"/>
        <v>0.75</v>
      </c>
      <c r="K13" s="475"/>
      <c r="L13" s="244" t="s">
        <v>306</v>
      </c>
      <c r="M13" s="105" t="s">
        <v>435</v>
      </c>
      <c r="N13" s="100" t="s">
        <v>428</v>
      </c>
      <c r="O13" s="99" t="s">
        <v>431</v>
      </c>
      <c r="P13" s="100" t="s">
        <v>428</v>
      </c>
      <c r="Q13" s="100" t="s">
        <v>428</v>
      </c>
      <c r="R13" s="102">
        <f t="shared" si="1"/>
        <v>0.6</v>
      </c>
      <c r="S13" s="475"/>
      <c r="T13" s="478"/>
      <c r="U13" s="469"/>
      <c r="V13" s="471"/>
    </row>
    <row r="14" spans="1:278" ht="27" customHeight="1" thickBot="1">
      <c r="A14" s="464"/>
      <c r="B14" s="420"/>
      <c r="C14" s="257" t="s">
        <v>308</v>
      </c>
      <c r="D14" s="107"/>
      <c r="E14" s="151" t="s">
        <v>436</v>
      </c>
      <c r="F14" s="99" t="s">
        <v>428</v>
      </c>
      <c r="G14" s="99" t="s">
        <v>428</v>
      </c>
      <c r="H14" s="99" t="s">
        <v>431</v>
      </c>
      <c r="I14" s="99" t="s">
        <v>428</v>
      </c>
      <c r="J14" s="102">
        <f t="shared" si="0"/>
        <v>0.75</v>
      </c>
      <c r="K14" s="475"/>
      <c r="L14" s="244" t="s">
        <v>297</v>
      </c>
      <c r="M14" s="105" t="s">
        <v>435</v>
      </c>
      <c r="N14" s="100" t="s">
        <v>428</v>
      </c>
      <c r="O14" s="99" t="s">
        <v>431</v>
      </c>
      <c r="P14" s="100" t="s">
        <v>428</v>
      </c>
      <c r="Q14" s="100" t="s">
        <v>428</v>
      </c>
      <c r="R14" s="102">
        <f t="shared" si="1"/>
        <v>0.6</v>
      </c>
      <c r="S14" s="475"/>
      <c r="T14" s="478"/>
      <c r="U14" s="469"/>
      <c r="V14" s="471"/>
    </row>
    <row r="15" spans="1:278" ht="60.75" thickBot="1">
      <c r="A15" s="412">
        <v>2</v>
      </c>
      <c r="B15" s="415" t="s">
        <v>309</v>
      </c>
      <c r="C15" s="258" t="s">
        <v>311</v>
      </c>
      <c r="D15" s="163"/>
      <c r="E15" s="149" t="s">
        <v>437</v>
      </c>
      <c r="F15" s="98" t="s">
        <v>428</v>
      </c>
      <c r="G15" s="98" t="s">
        <v>428</v>
      </c>
      <c r="H15" s="98" t="s">
        <v>431</v>
      </c>
      <c r="I15" s="98" t="s">
        <v>428</v>
      </c>
      <c r="J15" s="103">
        <f t="shared" si="0"/>
        <v>0.75</v>
      </c>
      <c r="K15" s="476">
        <f>AVERAGE(J15:J19)</f>
        <v>0.75</v>
      </c>
      <c r="L15" s="98" t="str">
        <f>'5- Identificación de Riesgos'!I10</f>
        <v>Afectación de reputacion,imagén,  credibilidad, satisfacción de usuarios y PI</v>
      </c>
      <c r="M15" s="104" t="s">
        <v>438</v>
      </c>
      <c r="N15" s="98" t="s">
        <v>431</v>
      </c>
      <c r="O15" s="98" t="s">
        <v>431</v>
      </c>
      <c r="P15" s="98" t="s">
        <v>428</v>
      </c>
      <c r="Q15" s="98" t="s">
        <v>428</v>
      </c>
      <c r="R15" s="103">
        <f t="shared" si="1"/>
        <v>0.35</v>
      </c>
      <c r="S15" s="476">
        <f>AVERAGE(R15:R19)</f>
        <v>0.45</v>
      </c>
      <c r="T15" s="477"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Baja - 2</v>
      </c>
      <c r="U15" s="468"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Menor - 2</v>
      </c>
      <c r="V15" s="470" t="str">
        <f>CONCATENATE(VLOOKUP((LEFT(T15,LEN(T15)-4)&amp;LEFT(U15,LEN(U15)-4)),'9- Matriz de Calor '!$D$18:$E$42,2,0)," - ",RIGHT(T15,1)*RIGHT(U15,1))</f>
        <v>Moderado - 4</v>
      </c>
    </row>
    <row r="16" spans="1:278" ht="45">
      <c r="A16" s="413"/>
      <c r="B16" s="416"/>
      <c r="C16" s="258" t="s">
        <v>312</v>
      </c>
      <c r="D16" s="107"/>
      <c r="E16" s="105" t="s">
        <v>439</v>
      </c>
      <c r="F16" s="99" t="s">
        <v>428</v>
      </c>
      <c r="G16" s="99" t="s">
        <v>428</v>
      </c>
      <c r="H16" s="99" t="s">
        <v>431</v>
      </c>
      <c r="I16" s="99" t="s">
        <v>428</v>
      </c>
      <c r="J16" s="102">
        <f t="shared" si="0"/>
        <v>0.75</v>
      </c>
      <c r="K16" s="475"/>
      <c r="L16" s="99" t="str">
        <f>'5- Identificación de Riesgos'!I11</f>
        <v>Interrupción o afectación en la prestación del servicio administrativo</v>
      </c>
      <c r="M16" s="150" t="s">
        <v>440</v>
      </c>
      <c r="N16" s="98" t="s">
        <v>431</v>
      </c>
      <c r="O16" s="98" t="s">
        <v>431</v>
      </c>
      <c r="P16" s="99" t="s">
        <v>428</v>
      </c>
      <c r="Q16" s="99" t="s">
        <v>428</v>
      </c>
      <c r="R16" s="102">
        <f t="shared" si="1"/>
        <v>0.35</v>
      </c>
      <c r="S16" s="475"/>
      <c r="T16" s="478"/>
      <c r="U16" s="469"/>
      <c r="V16" s="471"/>
    </row>
    <row r="17" spans="1:22" ht="30" customHeight="1">
      <c r="A17" s="413"/>
      <c r="B17" s="416"/>
      <c r="C17" s="257" t="s">
        <v>313</v>
      </c>
      <c r="D17" s="107"/>
      <c r="E17" s="105" t="s">
        <v>441</v>
      </c>
      <c r="F17" s="99" t="s">
        <v>428</v>
      </c>
      <c r="G17" s="99" t="s">
        <v>428</v>
      </c>
      <c r="H17" s="99" t="s">
        <v>431</v>
      </c>
      <c r="I17" s="99" t="s">
        <v>428</v>
      </c>
      <c r="J17" s="102">
        <f t="shared" si="0"/>
        <v>0.75</v>
      </c>
      <c r="K17" s="475"/>
      <c r="L17" s="99" t="str">
        <f>'5- Identificación de Riesgos'!I12</f>
        <v>Afectación Económica</v>
      </c>
      <c r="M17" s="105" t="s">
        <v>442</v>
      </c>
      <c r="N17" s="100" t="s">
        <v>431</v>
      </c>
      <c r="O17" s="100" t="s">
        <v>431</v>
      </c>
      <c r="P17" s="100" t="s">
        <v>428</v>
      </c>
      <c r="Q17" s="100" t="s">
        <v>428</v>
      </c>
      <c r="R17" s="102">
        <f t="shared" si="1"/>
        <v>0.35</v>
      </c>
      <c r="S17" s="475"/>
      <c r="T17" s="478"/>
      <c r="U17" s="469"/>
      <c r="V17" s="471"/>
    </row>
    <row r="18" spans="1:22" ht="30" customHeight="1">
      <c r="A18" s="413"/>
      <c r="B18" s="416"/>
      <c r="C18" s="257" t="s">
        <v>314</v>
      </c>
      <c r="D18" s="107"/>
      <c r="E18" s="105" t="s">
        <v>443</v>
      </c>
      <c r="F18" s="99" t="s">
        <v>428</v>
      </c>
      <c r="G18" s="99" t="s">
        <v>428</v>
      </c>
      <c r="H18" s="99" t="s">
        <v>431</v>
      </c>
      <c r="I18" s="99" t="s">
        <v>428</v>
      </c>
      <c r="J18" s="102">
        <f t="shared" si="0"/>
        <v>0.75</v>
      </c>
      <c r="K18" s="475"/>
      <c r="L18" s="99" t="str">
        <f>'5- Identificación de Riesgos'!I13</f>
        <v>Incumplimiento de las metas establecidas</v>
      </c>
      <c r="M18" s="110" t="s">
        <v>444</v>
      </c>
      <c r="N18" s="99" t="s">
        <v>428</v>
      </c>
      <c r="O18" s="100" t="s">
        <v>431</v>
      </c>
      <c r="P18" s="100" t="s">
        <v>428</v>
      </c>
      <c r="Q18" s="100" t="s">
        <v>428</v>
      </c>
      <c r="R18" s="102">
        <f t="shared" si="1"/>
        <v>0.6</v>
      </c>
      <c r="S18" s="475"/>
      <c r="T18" s="478"/>
      <c r="U18" s="469"/>
      <c r="V18" s="471"/>
    </row>
    <row r="19" spans="1:22" ht="60.75" thickBot="1">
      <c r="A19" s="414"/>
      <c r="B19" s="417"/>
      <c r="C19" s="257" t="s">
        <v>316</v>
      </c>
      <c r="D19" s="107"/>
      <c r="E19" s="107" t="s">
        <v>445</v>
      </c>
      <c r="F19" s="99" t="s">
        <v>428</v>
      </c>
      <c r="G19" s="99" t="s">
        <v>428</v>
      </c>
      <c r="H19" s="99" t="s">
        <v>431</v>
      </c>
      <c r="I19" s="99" t="s">
        <v>428</v>
      </c>
      <c r="J19" s="102">
        <f t="shared" si="0"/>
        <v>0.75</v>
      </c>
      <c r="K19" s="475"/>
      <c r="L19" s="99" t="str">
        <f>'5- Identificación de Riesgos'!I14</f>
        <v>Afectación de reputacion,imagén,  credibilidad, satisfacción de usuarios y PI</v>
      </c>
      <c r="M19" s="110" t="s">
        <v>444</v>
      </c>
      <c r="N19" s="99" t="s">
        <v>428</v>
      </c>
      <c r="O19" s="100" t="s">
        <v>431</v>
      </c>
      <c r="P19" s="100" t="s">
        <v>428</v>
      </c>
      <c r="Q19" s="100" t="s">
        <v>428</v>
      </c>
      <c r="R19" s="102">
        <f t="shared" si="1"/>
        <v>0.6</v>
      </c>
      <c r="S19" s="475"/>
      <c r="T19" s="478"/>
      <c r="U19" s="469"/>
      <c r="V19" s="471"/>
    </row>
    <row r="20" spans="1:22" ht="48" thickBot="1">
      <c r="A20" s="472">
        <f>'5- Identificación de Riesgos'!A20</f>
        <v>3</v>
      </c>
      <c r="B20" s="415" t="s">
        <v>317</v>
      </c>
      <c r="C20" s="258" t="s">
        <v>319</v>
      </c>
      <c r="D20" s="108"/>
      <c r="E20" s="104" t="s">
        <v>446</v>
      </c>
      <c r="F20" s="98" t="s">
        <v>428</v>
      </c>
      <c r="G20" s="98" t="s">
        <v>428</v>
      </c>
      <c r="H20" s="98" t="s">
        <v>428</v>
      </c>
      <c r="I20" s="98" t="s">
        <v>428</v>
      </c>
      <c r="J20" s="103">
        <f t="shared" ref="J20:J42" si="2">COUNTIF(F20:I20,"SI")/4</f>
        <v>1</v>
      </c>
      <c r="K20" s="476">
        <f>AVERAGE(J20:J24)</f>
        <v>1</v>
      </c>
      <c r="L20" s="98" t="str">
        <f>'5- Identificación de Riesgos'!I20</f>
        <v>Interrupción o afectación en la prestación del servicio administrativo</v>
      </c>
      <c r="M20" s="104" t="s">
        <v>447</v>
      </c>
      <c r="N20" s="98" t="s">
        <v>428</v>
      </c>
      <c r="O20" s="98" t="s">
        <v>428</v>
      </c>
      <c r="P20" s="98" t="s">
        <v>428</v>
      </c>
      <c r="Q20" s="98" t="s">
        <v>428</v>
      </c>
      <c r="R20" s="103">
        <f t="shared" ref="R20:R29" si="3">SUM(COUNTIF(N20,"SI")*25%,COUNTIF(O20,"SI")*40%,COUNTIF(P20,"SI")*25%,COUNTIF(Q20,"SI")*10%)</f>
        <v>1</v>
      </c>
      <c r="S20" s="476">
        <f>AVERAGE(R20:R24)</f>
        <v>1</v>
      </c>
      <c r="T20" s="47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68"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70" t="str">
        <f>CONCATENATE(VLOOKUP((LEFT(T20,LEN(T20)-4)&amp;LEFT(U20,LEN(U20)-4)),'9- Matriz de Calor '!$D$18:$E$42,2,0)," - ",RIGHT(T20,1)*RIGHT(U20,1))</f>
        <v>Bajo - 2</v>
      </c>
    </row>
    <row r="21" spans="1:22" ht="45.75" thickBot="1">
      <c r="A21" s="473"/>
      <c r="B21" s="416"/>
      <c r="C21" s="257" t="s">
        <v>321</v>
      </c>
      <c r="D21" s="107"/>
      <c r="E21" s="105" t="s">
        <v>448</v>
      </c>
      <c r="F21" s="99" t="s">
        <v>428</v>
      </c>
      <c r="G21" s="99" t="s">
        <v>428</v>
      </c>
      <c r="H21" s="99" t="s">
        <v>428</v>
      </c>
      <c r="I21" s="99" t="s">
        <v>428</v>
      </c>
      <c r="J21" s="102">
        <f t="shared" si="2"/>
        <v>1</v>
      </c>
      <c r="K21" s="475"/>
      <c r="L21" s="99" t="str">
        <f>'5- Identificación de Riesgos'!I21</f>
        <v>Interrupción o afectación en la prestación del servicio administrativo</v>
      </c>
      <c r="M21" s="104" t="s">
        <v>447</v>
      </c>
      <c r="N21" s="98" t="s">
        <v>428</v>
      </c>
      <c r="O21" s="98" t="s">
        <v>428</v>
      </c>
      <c r="P21" s="98" t="s">
        <v>428</v>
      </c>
      <c r="Q21" s="98" t="s">
        <v>428</v>
      </c>
      <c r="R21" s="102">
        <f t="shared" si="3"/>
        <v>1</v>
      </c>
      <c r="S21" s="475"/>
      <c r="T21" s="478"/>
      <c r="U21" s="469"/>
      <c r="V21" s="471"/>
    </row>
    <row r="22" spans="1:22" ht="30" customHeight="1" thickBot="1">
      <c r="A22" s="473"/>
      <c r="B22" s="416"/>
      <c r="C22" s="258" t="s">
        <v>323</v>
      </c>
      <c r="D22" s="107"/>
      <c r="E22" s="105" t="s">
        <v>449</v>
      </c>
      <c r="F22" s="99" t="s">
        <v>428</v>
      </c>
      <c r="G22" s="99" t="s">
        <v>428</v>
      </c>
      <c r="H22" s="99" t="s">
        <v>428</v>
      </c>
      <c r="I22" s="99" t="s">
        <v>428</v>
      </c>
      <c r="J22" s="102">
        <f t="shared" si="2"/>
        <v>1</v>
      </c>
      <c r="K22" s="475"/>
      <c r="L22" s="99" t="str">
        <f>'5- Identificación de Riesgos'!I22</f>
        <v>Interrupción o afectación en la prestación del servicio administrativo</v>
      </c>
      <c r="M22" s="104" t="s">
        <v>447</v>
      </c>
      <c r="N22" s="98" t="s">
        <v>428</v>
      </c>
      <c r="O22" s="98" t="s">
        <v>428</v>
      </c>
      <c r="P22" s="98" t="s">
        <v>428</v>
      </c>
      <c r="Q22" s="98" t="s">
        <v>428</v>
      </c>
      <c r="R22" s="102">
        <f t="shared" si="3"/>
        <v>1</v>
      </c>
      <c r="S22" s="475"/>
      <c r="T22" s="478"/>
      <c r="U22" s="469"/>
      <c r="V22" s="471"/>
    </row>
    <row r="23" spans="1:22" ht="30" customHeight="1" thickBot="1">
      <c r="A23" s="473"/>
      <c r="B23" s="416"/>
      <c r="C23" s="257" t="s">
        <v>324</v>
      </c>
      <c r="D23" s="107"/>
      <c r="E23" s="105" t="s">
        <v>450</v>
      </c>
      <c r="F23" s="99" t="s">
        <v>428</v>
      </c>
      <c r="G23" s="99" t="s">
        <v>428</v>
      </c>
      <c r="H23" s="99" t="s">
        <v>428</v>
      </c>
      <c r="I23" s="99" t="s">
        <v>428</v>
      </c>
      <c r="J23" s="102">
        <f t="shared" si="2"/>
        <v>1</v>
      </c>
      <c r="K23" s="475"/>
      <c r="L23" s="99" t="str">
        <f>'5- Identificación de Riesgos'!I23</f>
        <v>Interrupción o afectación en la prestación del servicio administrativo</v>
      </c>
      <c r="M23" s="104" t="s">
        <v>447</v>
      </c>
      <c r="N23" s="99" t="s">
        <v>428</v>
      </c>
      <c r="O23" s="99" t="s">
        <v>428</v>
      </c>
      <c r="P23" s="99" t="s">
        <v>428</v>
      </c>
      <c r="Q23" s="99" t="s">
        <v>428</v>
      </c>
      <c r="R23" s="102">
        <f t="shared" si="3"/>
        <v>1</v>
      </c>
      <c r="S23" s="475"/>
      <c r="T23" s="478"/>
      <c r="U23" s="469"/>
      <c r="V23" s="471"/>
    </row>
    <row r="24" spans="1:22" ht="30" customHeight="1" thickBot="1">
      <c r="A24" s="473"/>
      <c r="B24" s="417"/>
      <c r="C24" s="258" t="s">
        <v>325</v>
      </c>
      <c r="D24" s="107"/>
      <c r="E24" s="107" t="s">
        <v>451</v>
      </c>
      <c r="F24" s="99" t="s">
        <v>428</v>
      </c>
      <c r="G24" s="99" t="s">
        <v>428</v>
      </c>
      <c r="H24" s="99" t="s">
        <v>428</v>
      </c>
      <c r="I24" s="99" t="s">
        <v>428</v>
      </c>
      <c r="J24" s="102">
        <f t="shared" si="2"/>
        <v>1</v>
      </c>
      <c r="K24" s="475"/>
      <c r="L24" s="99" t="str">
        <f>'5- Identificación de Riesgos'!I24</f>
        <v>Interrupción o afectación en la prestación del servicio administrativo</v>
      </c>
      <c r="M24" s="104" t="s">
        <v>452</v>
      </c>
      <c r="N24" s="99" t="s">
        <v>428</v>
      </c>
      <c r="O24" s="99" t="s">
        <v>428</v>
      </c>
      <c r="P24" s="99" t="s">
        <v>428</v>
      </c>
      <c r="Q24" s="99" t="s">
        <v>428</v>
      </c>
      <c r="R24" s="102">
        <f t="shared" si="3"/>
        <v>1</v>
      </c>
      <c r="S24" s="475"/>
      <c r="T24" s="478"/>
      <c r="U24" s="469"/>
      <c r="V24" s="471"/>
    </row>
    <row r="25" spans="1:22" ht="30" customHeight="1" thickBot="1">
      <c r="A25" s="472">
        <f>'5- Identificación de Riesgos'!A25</f>
        <v>4</v>
      </c>
      <c r="B25" s="479" t="str">
        <f>'5- Identificación de Riesgos'!B25</f>
        <v>Suspensión de los Servicios Públicos Domiciliarios y/o de Telefonía Móvil Celular (TMC)</v>
      </c>
      <c r="C25" s="259" t="str">
        <f>'5- Identificación de Riesgos'!D25</f>
        <v>1. No dar trámite de pago oportuno.</v>
      </c>
      <c r="D25" s="108"/>
      <c r="E25" s="104" t="s">
        <v>453</v>
      </c>
      <c r="F25" s="99" t="s">
        <v>428</v>
      </c>
      <c r="G25" s="98" t="s">
        <v>428</v>
      </c>
      <c r="H25" s="99" t="s">
        <v>428</v>
      </c>
      <c r="I25" s="99" t="s">
        <v>428</v>
      </c>
      <c r="J25" s="103">
        <f t="shared" si="2"/>
        <v>1</v>
      </c>
      <c r="K25" s="476">
        <f>AVERAGE(J25:J29)</f>
        <v>1</v>
      </c>
      <c r="L25" s="98" t="str">
        <f>'5- Identificación de Riesgos'!I25</f>
        <v>Interrupción o afectación en la prestación del servicio judicial</v>
      </c>
      <c r="M25" s="104" t="s">
        <v>452</v>
      </c>
      <c r="N25" s="98" t="s">
        <v>428</v>
      </c>
      <c r="O25" s="98" t="s">
        <v>431</v>
      </c>
      <c r="P25" s="98" t="s">
        <v>428</v>
      </c>
      <c r="Q25" s="98" t="s">
        <v>428</v>
      </c>
      <c r="R25" s="103">
        <f t="shared" si="3"/>
        <v>0.6</v>
      </c>
      <c r="S25" s="476">
        <f>AVERAGE(R25:R29)</f>
        <v>0.6</v>
      </c>
      <c r="T25" s="477"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68"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470" t="str">
        <f>CONCATENATE(VLOOKUP((LEFT(T25,LEN(T25)-4)&amp;LEFT(U25,LEN(U25)-4)),'9- Matriz de Calor '!$D$18:$E$42,2,0)," - ",RIGHT(T25,1)*RIGHT(U25,1))</f>
        <v>Bajo - 1</v>
      </c>
    </row>
    <row r="26" spans="1:22" ht="30.75" thickBot="1">
      <c r="A26" s="473"/>
      <c r="B26" s="480"/>
      <c r="C26" s="260" t="str">
        <f>'5- Identificación de Riesgos'!D26</f>
        <v>2. Saldos pendientes que no corresponden en su pago a la Rama Judicial</v>
      </c>
      <c r="D26" s="107"/>
      <c r="E26" s="104" t="s">
        <v>453</v>
      </c>
      <c r="F26" s="99" t="s">
        <v>428</v>
      </c>
      <c r="G26" s="98" t="s">
        <v>428</v>
      </c>
      <c r="H26" s="99" t="s">
        <v>428</v>
      </c>
      <c r="I26" s="99" t="s">
        <v>428</v>
      </c>
      <c r="J26" s="102">
        <f t="shared" si="2"/>
        <v>1</v>
      </c>
      <c r="K26" s="475"/>
      <c r="L26" s="99" t="str">
        <f>'5- Identificación de Riesgos'!I26</f>
        <v>Afectación Económica</v>
      </c>
      <c r="M26" s="150" t="s">
        <v>454</v>
      </c>
      <c r="N26" s="99" t="s">
        <v>428</v>
      </c>
      <c r="O26" s="99" t="s">
        <v>431</v>
      </c>
      <c r="P26" s="99" t="s">
        <v>428</v>
      </c>
      <c r="Q26" s="99" t="s">
        <v>428</v>
      </c>
      <c r="R26" s="102">
        <f t="shared" si="3"/>
        <v>0.6</v>
      </c>
      <c r="S26" s="475"/>
      <c r="T26" s="478"/>
      <c r="U26" s="469"/>
      <c r="V26" s="471"/>
    </row>
    <row r="27" spans="1:22" ht="30" customHeight="1" thickBot="1">
      <c r="A27" s="473"/>
      <c r="B27" s="480"/>
      <c r="C27" s="260" t="str">
        <f>'5- Identificación de Riesgos'!D27</f>
        <v>3. Fallas en la comunicación con el operador del servicio.</v>
      </c>
      <c r="D27" s="107"/>
      <c r="E27" s="104" t="s">
        <v>453</v>
      </c>
      <c r="F27" s="99" t="s">
        <v>428</v>
      </c>
      <c r="G27" s="99" t="s">
        <v>428</v>
      </c>
      <c r="H27" s="99" t="s">
        <v>428</v>
      </c>
      <c r="I27" s="99" t="s">
        <v>428</v>
      </c>
      <c r="J27" s="102">
        <f t="shared" si="2"/>
        <v>1</v>
      </c>
      <c r="K27" s="475"/>
      <c r="L27" s="99" t="str">
        <f>'5- Identificación de Riesgos'!I27</f>
        <v>Incumplimiento de las metas establecidas</v>
      </c>
      <c r="M27" s="105" t="s">
        <v>455</v>
      </c>
      <c r="N27" s="99" t="s">
        <v>428</v>
      </c>
      <c r="O27" s="99" t="s">
        <v>431</v>
      </c>
      <c r="P27" s="99" t="s">
        <v>428</v>
      </c>
      <c r="Q27" s="99" t="s">
        <v>428</v>
      </c>
      <c r="R27" s="102">
        <f t="shared" si="3"/>
        <v>0.6</v>
      </c>
      <c r="S27" s="475"/>
      <c r="T27" s="478"/>
      <c r="U27" s="469"/>
      <c r="V27" s="471"/>
    </row>
    <row r="28" spans="1:22" ht="30" customHeight="1" thickBot="1">
      <c r="A28" s="473"/>
      <c r="B28" s="480"/>
      <c r="C28" s="260" t="str">
        <f>'5- Identificación de Riesgos'!D28</f>
        <v>4. No aplicación o aplicación extemporánea de pagos por parte del operador.</v>
      </c>
      <c r="D28" s="107"/>
      <c r="E28" s="104" t="s">
        <v>453</v>
      </c>
      <c r="F28" s="99" t="s">
        <v>428</v>
      </c>
      <c r="G28" s="99" t="s">
        <v>428</v>
      </c>
      <c r="H28" s="99" t="s">
        <v>428</v>
      </c>
      <c r="I28" s="99" t="s">
        <v>428</v>
      </c>
      <c r="J28" s="102">
        <f t="shared" si="2"/>
        <v>1</v>
      </c>
      <c r="K28" s="475"/>
      <c r="L28" s="99" t="str">
        <f>'5- Identificación de Riesgos'!I28</f>
        <v>Interrupción o afectación en la prestación del servicio administrativo</v>
      </c>
      <c r="M28" s="110" t="s">
        <v>456</v>
      </c>
      <c r="N28" s="99" t="s">
        <v>428</v>
      </c>
      <c r="O28" s="99" t="s">
        <v>431</v>
      </c>
      <c r="P28" s="99" t="s">
        <v>428</v>
      </c>
      <c r="Q28" s="99" t="s">
        <v>428</v>
      </c>
      <c r="R28" s="102">
        <f t="shared" si="3"/>
        <v>0.6</v>
      </c>
      <c r="S28" s="475"/>
      <c r="T28" s="478"/>
      <c r="U28" s="469"/>
      <c r="V28" s="471"/>
    </row>
    <row r="29" spans="1:22" ht="30" customHeight="1" thickBot="1">
      <c r="A29" s="473"/>
      <c r="B29" s="480"/>
      <c r="C29" s="260" t="str">
        <f>'5- Identificación de Riesgos'!D29</f>
        <v>5. Transición en la aplicación de las disposiciones legales en materia de austeridad en el gasto frente a la contratación de Servicios TMC.</v>
      </c>
      <c r="D29" s="107"/>
      <c r="E29" s="104" t="s">
        <v>453</v>
      </c>
      <c r="F29" s="99" t="s">
        <v>428</v>
      </c>
      <c r="G29" s="99" t="s">
        <v>428</v>
      </c>
      <c r="H29" s="99" t="s">
        <v>428</v>
      </c>
      <c r="I29" s="99" t="s">
        <v>428</v>
      </c>
      <c r="J29" s="102">
        <f t="shared" si="2"/>
        <v>1</v>
      </c>
      <c r="K29" s="475"/>
      <c r="L29" s="99" t="str">
        <f>'5- Identificación de Riesgos'!I29</f>
        <v>Incumplimiento de las metas establecidas</v>
      </c>
      <c r="M29" s="110" t="s">
        <v>457</v>
      </c>
      <c r="N29" s="99" t="s">
        <v>428</v>
      </c>
      <c r="O29" s="99" t="s">
        <v>431</v>
      </c>
      <c r="P29" s="99" t="s">
        <v>428</v>
      </c>
      <c r="Q29" s="99" t="s">
        <v>428</v>
      </c>
      <c r="R29" s="102">
        <f t="shared" si="3"/>
        <v>0.6</v>
      </c>
      <c r="S29" s="475"/>
      <c r="T29" s="478"/>
      <c r="U29" s="469"/>
      <c r="V29" s="471"/>
    </row>
    <row r="30" spans="1:22" ht="30" customHeight="1" thickBot="1">
      <c r="A30" s="472">
        <f>'5- Identificación de Riesgos'!A30</f>
        <v>5</v>
      </c>
      <c r="B30" s="468" t="str">
        <f>'5- Identificación de Riesgos'!B30</f>
        <v>Tener registros desactualizados del parque automotor de la Rama Judicial (Hojas de vida de los vehículos, reporte de novedades) y/o pérdida de la información anéxa documentada.</v>
      </c>
      <c r="C30" s="261" t="s">
        <v>338</v>
      </c>
      <c r="D30" s="108"/>
      <c r="E30" s="104" t="s">
        <v>458</v>
      </c>
      <c r="F30" s="98" t="s">
        <v>428</v>
      </c>
      <c r="G30" s="98" t="s">
        <v>428</v>
      </c>
      <c r="H30" s="98" t="s">
        <v>431</v>
      </c>
      <c r="I30" s="98" t="s">
        <v>431</v>
      </c>
      <c r="J30" s="103">
        <f t="shared" si="2"/>
        <v>0.5</v>
      </c>
      <c r="K30" s="476">
        <f>AVERAGE(J30:J37)</f>
        <v>0.6875</v>
      </c>
      <c r="L30" s="98" t="str">
        <f>'5- Identificación de Riesgos'!I30</f>
        <v>Interrupción o afectación en la prestación del servicio judicial</v>
      </c>
      <c r="M30" s="104" t="s">
        <v>459</v>
      </c>
      <c r="N30" s="98" t="s">
        <v>428</v>
      </c>
      <c r="O30" s="99" t="s">
        <v>431</v>
      </c>
      <c r="P30" s="98" t="s">
        <v>428</v>
      </c>
      <c r="Q30" s="98" t="s">
        <v>428</v>
      </c>
      <c r="R30" s="103">
        <f t="shared" ref="R30:R64" si="4">SUM(COUNTIF(N30,"SI")*25%,COUNTIF(O30,"SI")*40%,COUNTIF(P30,"SI")*25%,COUNTIF(Q30,"SI")*10%)</f>
        <v>0.6</v>
      </c>
      <c r="S30" s="476">
        <f>AVERAGE(R30:R37)</f>
        <v>0.64999999999999991</v>
      </c>
      <c r="T30" s="47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68"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70" t="str">
        <f>CONCATENATE(VLOOKUP((LEFT(T30,LEN(T30)-4)&amp;LEFT(U30,LEN(U30)-4)),'9- Matriz de Calor '!$D$18:$E$42,2,0)," - ",RIGHT(T30,1)*RIGHT(U30,1))</f>
        <v>Moderado - 4</v>
      </c>
    </row>
    <row r="31" spans="1:22" ht="45.75" thickBot="1">
      <c r="A31" s="473"/>
      <c r="B31" s="469"/>
      <c r="C31" s="262" t="s">
        <v>340</v>
      </c>
      <c r="D31" s="107"/>
      <c r="E31" s="104" t="s">
        <v>458</v>
      </c>
      <c r="F31" s="99" t="s">
        <v>428</v>
      </c>
      <c r="G31" s="99" t="s">
        <v>428</v>
      </c>
      <c r="H31" s="99" t="s">
        <v>431</v>
      </c>
      <c r="I31" s="99" t="s">
        <v>428</v>
      </c>
      <c r="J31" s="102">
        <f t="shared" si="2"/>
        <v>0.75</v>
      </c>
      <c r="K31" s="475"/>
      <c r="L31" s="99" t="str">
        <f>'5- Identificación de Riesgos'!I31</f>
        <v>Interrupción o afectación en la prestación del servicio judicial</v>
      </c>
      <c r="M31" s="150" t="s">
        <v>459</v>
      </c>
      <c r="N31" s="98" t="s">
        <v>428</v>
      </c>
      <c r="O31" s="99" t="s">
        <v>431</v>
      </c>
      <c r="P31" s="98" t="s">
        <v>428</v>
      </c>
      <c r="Q31" s="98" t="s">
        <v>428</v>
      </c>
      <c r="R31" s="102">
        <f t="shared" si="4"/>
        <v>0.6</v>
      </c>
      <c r="S31" s="475"/>
      <c r="T31" s="478"/>
      <c r="U31" s="469"/>
      <c r="V31" s="471"/>
    </row>
    <row r="32" spans="1:22" ht="30" customHeight="1" thickBot="1">
      <c r="A32" s="473"/>
      <c r="B32" s="469"/>
      <c r="C32" s="263" t="s">
        <v>341</v>
      </c>
      <c r="D32" s="107"/>
      <c r="E32" s="104" t="s">
        <v>458</v>
      </c>
      <c r="F32" s="99" t="s">
        <v>428</v>
      </c>
      <c r="G32" s="99" t="s">
        <v>428</v>
      </c>
      <c r="H32" s="99" t="s">
        <v>431</v>
      </c>
      <c r="I32" s="99" t="s">
        <v>428</v>
      </c>
      <c r="J32" s="102">
        <f t="shared" si="2"/>
        <v>0.75</v>
      </c>
      <c r="K32" s="475"/>
      <c r="L32" s="99" t="str">
        <f>'5- Identificación de Riesgos'!I32</f>
        <v>Incumplimiento de las metas establecidas</v>
      </c>
      <c r="M32" s="105" t="s">
        <v>460</v>
      </c>
      <c r="N32" s="98" t="s">
        <v>428</v>
      </c>
      <c r="O32" s="99" t="s">
        <v>431</v>
      </c>
      <c r="P32" s="98" t="s">
        <v>428</v>
      </c>
      <c r="Q32" s="98" t="s">
        <v>428</v>
      </c>
      <c r="R32" s="102">
        <f t="shared" si="4"/>
        <v>0.6</v>
      </c>
      <c r="S32" s="475"/>
      <c r="T32" s="478"/>
      <c r="U32" s="469"/>
      <c r="V32" s="471"/>
    </row>
    <row r="33" spans="1:278" ht="32.25" thickBot="1">
      <c r="A33" s="473"/>
      <c r="B33" s="469"/>
      <c r="C33" s="263" t="s">
        <v>343</v>
      </c>
      <c r="D33" s="107"/>
      <c r="E33" s="104" t="s">
        <v>458</v>
      </c>
      <c r="F33" s="99" t="s">
        <v>428</v>
      </c>
      <c r="G33" s="99" t="s">
        <v>428</v>
      </c>
      <c r="H33" s="99" t="s">
        <v>428</v>
      </c>
      <c r="I33" s="99" t="s">
        <v>428</v>
      </c>
      <c r="J33" s="102">
        <f t="shared" si="2"/>
        <v>1</v>
      </c>
      <c r="K33" s="475"/>
      <c r="L33" s="99" t="str">
        <f>'5- Identificación de Riesgos'!I33</f>
        <v>Incumplimiento de las metas establecidas</v>
      </c>
      <c r="M33" s="105" t="s">
        <v>460</v>
      </c>
      <c r="N33" s="98" t="s">
        <v>428</v>
      </c>
      <c r="O33" s="99" t="s">
        <v>428</v>
      </c>
      <c r="P33" s="98" t="s">
        <v>428</v>
      </c>
      <c r="Q33" s="98" t="s">
        <v>428</v>
      </c>
      <c r="R33" s="102">
        <f t="shared" si="4"/>
        <v>1</v>
      </c>
      <c r="S33" s="475"/>
      <c r="T33" s="478"/>
      <c r="U33" s="469"/>
      <c r="V33" s="471"/>
    </row>
    <row r="34" spans="1:278" ht="30" customHeight="1" thickBot="1">
      <c r="A34" s="473"/>
      <c r="B34" s="469"/>
      <c r="C34" s="263" t="s">
        <v>344</v>
      </c>
      <c r="D34" s="107"/>
      <c r="E34" s="107" t="s">
        <v>461</v>
      </c>
      <c r="F34" s="99" t="s">
        <v>428</v>
      </c>
      <c r="G34" s="99" t="s">
        <v>428</v>
      </c>
      <c r="H34" s="99" t="s">
        <v>428</v>
      </c>
      <c r="I34" s="99" t="s">
        <v>428</v>
      </c>
      <c r="J34" s="102">
        <f t="shared" si="2"/>
        <v>1</v>
      </c>
      <c r="K34" s="475"/>
      <c r="L34" s="99" t="str">
        <f>'5- Identificación de Riesgos'!I37</f>
        <v>Interrupción o afectación en la prestación del servicio judicial</v>
      </c>
      <c r="M34" s="110" t="s">
        <v>462</v>
      </c>
      <c r="N34" s="98" t="s">
        <v>428</v>
      </c>
      <c r="O34" s="99" t="s">
        <v>431</v>
      </c>
      <c r="P34" s="98" t="s">
        <v>428</v>
      </c>
      <c r="Q34" s="98" t="s">
        <v>428</v>
      </c>
      <c r="R34" s="102">
        <f t="shared" si="4"/>
        <v>0.6</v>
      </c>
      <c r="S34" s="475"/>
      <c r="T34" s="478"/>
      <c r="U34" s="469"/>
      <c r="V34" s="471"/>
    </row>
    <row r="35" spans="1:278" ht="30" customHeight="1" thickBot="1">
      <c r="A35" s="473"/>
      <c r="B35" s="469"/>
      <c r="C35" s="263" t="s">
        <v>345</v>
      </c>
      <c r="D35" s="107"/>
      <c r="E35" s="105" t="s">
        <v>463</v>
      </c>
      <c r="F35" s="99" t="s">
        <v>431</v>
      </c>
      <c r="G35" s="99" t="s">
        <v>431</v>
      </c>
      <c r="H35" s="99" t="s">
        <v>431</v>
      </c>
      <c r="I35" s="99" t="s">
        <v>428</v>
      </c>
      <c r="J35" s="102">
        <f t="shared" si="2"/>
        <v>0.25</v>
      </c>
      <c r="K35" s="475"/>
      <c r="L35" s="244" t="s">
        <v>330</v>
      </c>
      <c r="M35" s="110" t="s">
        <v>464</v>
      </c>
      <c r="N35" s="98" t="s">
        <v>428</v>
      </c>
      <c r="O35" s="99" t="s">
        <v>431</v>
      </c>
      <c r="P35" s="98" t="s">
        <v>428</v>
      </c>
      <c r="Q35" s="98" t="s">
        <v>428</v>
      </c>
      <c r="R35" s="102">
        <f t="shared" si="4"/>
        <v>0.6</v>
      </c>
      <c r="S35" s="475"/>
      <c r="T35" s="478"/>
      <c r="U35" s="469"/>
      <c r="V35" s="471"/>
    </row>
    <row r="36" spans="1:278" ht="30" customHeight="1" thickBot="1">
      <c r="A36" s="473"/>
      <c r="B36" s="469"/>
      <c r="C36" s="263" t="s">
        <v>347</v>
      </c>
      <c r="D36" s="107"/>
      <c r="E36" s="105" t="s">
        <v>465</v>
      </c>
      <c r="F36" s="99" t="s">
        <v>431</v>
      </c>
      <c r="G36" s="99" t="s">
        <v>431</v>
      </c>
      <c r="H36" s="99" t="s">
        <v>431</v>
      </c>
      <c r="I36" s="99" t="s">
        <v>428</v>
      </c>
      <c r="J36" s="102">
        <f t="shared" si="2"/>
        <v>0.25</v>
      </c>
      <c r="K36" s="475"/>
      <c r="L36" s="244" t="s">
        <v>330</v>
      </c>
      <c r="M36" s="110" t="s">
        <v>464</v>
      </c>
      <c r="N36" s="98" t="s">
        <v>428</v>
      </c>
      <c r="O36" s="99" t="s">
        <v>431</v>
      </c>
      <c r="P36" s="98" t="s">
        <v>428</v>
      </c>
      <c r="Q36" s="98" t="s">
        <v>428</v>
      </c>
      <c r="R36" s="102">
        <f t="shared" si="4"/>
        <v>0.6</v>
      </c>
      <c r="S36" s="475"/>
      <c r="T36" s="478"/>
      <c r="U36" s="469"/>
      <c r="V36" s="471"/>
    </row>
    <row r="37" spans="1:278" ht="30" customHeight="1" thickBot="1">
      <c r="A37" s="473"/>
      <c r="B37" s="469"/>
      <c r="C37" s="258" t="s">
        <v>348</v>
      </c>
      <c r="D37" s="107"/>
      <c r="E37" s="107" t="s">
        <v>461</v>
      </c>
      <c r="F37" s="99" t="s">
        <v>428</v>
      </c>
      <c r="G37" s="99" t="s">
        <v>428</v>
      </c>
      <c r="H37" s="99" t="s">
        <v>428</v>
      </c>
      <c r="I37" s="99" t="s">
        <v>428</v>
      </c>
      <c r="J37" s="102">
        <f t="shared" si="2"/>
        <v>1</v>
      </c>
      <c r="K37" s="475"/>
      <c r="L37" s="244" t="s">
        <v>330</v>
      </c>
      <c r="M37" s="110" t="s">
        <v>464</v>
      </c>
      <c r="N37" s="98" t="s">
        <v>428</v>
      </c>
      <c r="O37" s="99" t="s">
        <v>431</v>
      </c>
      <c r="P37" s="98" t="s">
        <v>428</v>
      </c>
      <c r="Q37" s="98" t="s">
        <v>428</v>
      </c>
      <c r="R37" s="102">
        <f t="shared" si="4"/>
        <v>0.6</v>
      </c>
      <c r="S37" s="475"/>
      <c r="T37" s="478"/>
      <c r="U37" s="469"/>
      <c r="V37" s="471"/>
    </row>
    <row r="38" spans="1:278" ht="47.25">
      <c r="A38" s="412">
        <v>6</v>
      </c>
      <c r="B38" s="415" t="s">
        <v>349</v>
      </c>
      <c r="C38" s="257" t="s">
        <v>351</v>
      </c>
      <c r="D38" s="109"/>
      <c r="E38" s="109" t="s">
        <v>466</v>
      </c>
      <c r="F38" s="100" t="s">
        <v>431</v>
      </c>
      <c r="G38" s="100" t="s">
        <v>428</v>
      </c>
      <c r="H38" s="100" t="s">
        <v>431</v>
      </c>
      <c r="I38" s="100" t="s">
        <v>431</v>
      </c>
      <c r="J38" s="101">
        <f t="shared" si="2"/>
        <v>0.25</v>
      </c>
      <c r="K38" s="474">
        <f>AVERAGE(J38:J42)</f>
        <v>0.65</v>
      </c>
      <c r="L38" s="244" t="s">
        <v>330</v>
      </c>
      <c r="M38" s="104" t="s">
        <v>467</v>
      </c>
      <c r="N38" s="98" t="s">
        <v>428</v>
      </c>
      <c r="O38" s="98" t="s">
        <v>428</v>
      </c>
      <c r="P38" s="98" t="s">
        <v>428</v>
      </c>
      <c r="Q38" s="98" t="s">
        <v>428</v>
      </c>
      <c r="R38" s="103">
        <f t="shared" si="4"/>
        <v>1</v>
      </c>
      <c r="S38" s="476">
        <f>AVERAGE(R38:R42)</f>
        <v>0.76</v>
      </c>
      <c r="T38" s="477" t="str">
        <f>CONCATENATE(INDEX('8- Políticas de Administración '!$B$6:$F$10,MATCH(ROUND(IF((RIGHT('5- Identificación de Riesgos'!H43,1)-'6- Valoración Controles'!K38)&lt;1,1,(RIGHT('5- Identificación de Riesgos'!H43,1)-'6- Valoración Controles'!K38)),0),'8- Políticas de Administración '!$F$6:$F$10,0),1)," - ",ROUND(IF((RIGHT('5- Identificación de Riesgos'!H43,1)-'6- Valoración Controles'!K38)&lt;1,1,(RIGHT('5- Identificación de Riesgos'!H43,1)-'6- Valoración Controles'!K38)),0))</f>
        <v>Baja - 2</v>
      </c>
      <c r="U38" s="468" t="str">
        <f>CONCATENATE(INDEX('8- Políticas de Administración '!$B$17:$F$21,MATCH(ROUND(IF((RIGHT('5- Identificación de Riesgos'!M43,1)-'6- Valoración Controles'!S38)&lt;1,1,(RIGHT('5- Identificación de Riesgos'!M43,1)-'6- Valoración Controles'!S38)),0),'8- Políticas de Administración '!$F$17:$F$21,0),1)," - ",ROUND(IF((RIGHT('5- Identificación de Riesgos'!M43,1)-'6- Valoración Controles'!S38)&lt;1,1,(RIGHT('5- Identificación de Riesgos'!M43,1)-'6- Valoración Controles'!S38)),0))</f>
        <v>Menor - 2</v>
      </c>
      <c r="V38" s="470" t="str">
        <f>CONCATENATE(VLOOKUP((LEFT(T38,LEN(T38)-4)&amp;LEFT(U38,LEN(U38)-4)),'9- Matriz de Calor '!$D$18:$E$42,2,0)," - ",RIGHT(T38,1)*RIGHT(U38,1))</f>
        <v>Moderado - 4</v>
      </c>
    </row>
    <row r="39" spans="1:278" ht="47.25">
      <c r="A39" s="413"/>
      <c r="B39" s="416"/>
      <c r="C39" s="257" t="s">
        <v>353</v>
      </c>
      <c r="D39" s="106"/>
      <c r="E39" s="106" t="s">
        <v>468</v>
      </c>
      <c r="F39" s="99" t="s">
        <v>431</v>
      </c>
      <c r="G39" s="99" t="s">
        <v>431</v>
      </c>
      <c r="H39" s="99" t="s">
        <v>431</v>
      </c>
      <c r="I39" s="99" t="s">
        <v>431</v>
      </c>
      <c r="J39" s="102">
        <f t="shared" si="2"/>
        <v>0</v>
      </c>
      <c r="K39" s="475"/>
      <c r="L39" s="244" t="s">
        <v>330</v>
      </c>
      <c r="M39" s="150" t="s">
        <v>469</v>
      </c>
      <c r="N39" s="99" t="s">
        <v>428</v>
      </c>
      <c r="O39" s="99" t="s">
        <v>428</v>
      </c>
      <c r="P39" s="99" t="s">
        <v>428</v>
      </c>
      <c r="Q39" s="99" t="s">
        <v>428</v>
      </c>
      <c r="R39" s="102">
        <f t="shared" si="4"/>
        <v>1</v>
      </c>
      <c r="S39" s="475"/>
      <c r="T39" s="478"/>
      <c r="U39" s="469"/>
      <c r="V39" s="471"/>
    </row>
    <row r="40" spans="1:278" ht="29.1" customHeight="1">
      <c r="A40" s="413"/>
      <c r="B40" s="416"/>
      <c r="C40" s="257" t="s">
        <v>354</v>
      </c>
      <c r="D40" s="106"/>
      <c r="E40" s="106" t="s">
        <v>470</v>
      </c>
      <c r="F40" s="99" t="s">
        <v>428</v>
      </c>
      <c r="G40" s="99" t="s">
        <v>428</v>
      </c>
      <c r="H40" s="99" t="s">
        <v>428</v>
      </c>
      <c r="I40" s="99" t="s">
        <v>428</v>
      </c>
      <c r="J40" s="102">
        <f t="shared" si="2"/>
        <v>1</v>
      </c>
      <c r="K40" s="475"/>
      <c r="L40" s="244" t="s">
        <v>303</v>
      </c>
      <c r="M40" s="105" t="s">
        <v>471</v>
      </c>
      <c r="N40" s="99" t="s">
        <v>428</v>
      </c>
      <c r="O40" s="99" t="s">
        <v>431</v>
      </c>
      <c r="P40" s="99" t="s">
        <v>428</v>
      </c>
      <c r="Q40" s="99" t="s">
        <v>428</v>
      </c>
      <c r="R40" s="102">
        <f t="shared" si="4"/>
        <v>0.6</v>
      </c>
      <c r="S40" s="475"/>
      <c r="T40" s="478"/>
      <c r="U40" s="469"/>
      <c r="V40" s="471"/>
    </row>
    <row r="41" spans="1:278" ht="30" customHeight="1">
      <c r="A41" s="413"/>
      <c r="B41" s="416"/>
      <c r="C41" s="257" t="s">
        <v>333</v>
      </c>
      <c r="D41" s="106"/>
      <c r="E41" s="106" t="s">
        <v>472</v>
      </c>
      <c r="F41" s="99" t="s">
        <v>428</v>
      </c>
      <c r="G41" s="99" t="s">
        <v>428</v>
      </c>
      <c r="H41" s="99" t="s">
        <v>428</v>
      </c>
      <c r="I41" s="99" t="s">
        <v>428</v>
      </c>
      <c r="J41" s="102">
        <f t="shared" si="2"/>
        <v>1</v>
      </c>
      <c r="K41" s="475"/>
      <c r="L41" s="244" t="s">
        <v>300</v>
      </c>
      <c r="M41" s="110" t="s">
        <v>473</v>
      </c>
      <c r="N41" s="99" t="s">
        <v>428</v>
      </c>
      <c r="O41" s="99" t="s">
        <v>431</v>
      </c>
      <c r="P41" s="99" t="s">
        <v>428</v>
      </c>
      <c r="Q41" s="99" t="s">
        <v>428</v>
      </c>
      <c r="R41" s="102">
        <f t="shared" si="4"/>
        <v>0.6</v>
      </c>
      <c r="S41" s="475"/>
      <c r="T41" s="478"/>
      <c r="U41" s="469"/>
      <c r="V41" s="471"/>
    </row>
    <row r="42" spans="1:278" ht="30" customHeight="1" thickBot="1">
      <c r="A42" s="413"/>
      <c r="B42" s="416"/>
      <c r="C42" s="264" t="s">
        <v>355</v>
      </c>
      <c r="D42" s="265"/>
      <c r="E42" s="265" t="s">
        <v>474</v>
      </c>
      <c r="F42" s="99" t="s">
        <v>428</v>
      </c>
      <c r="G42" s="99" t="s">
        <v>428</v>
      </c>
      <c r="H42" s="99" t="s">
        <v>428</v>
      </c>
      <c r="I42" s="99" t="s">
        <v>428</v>
      </c>
      <c r="J42" s="267">
        <f t="shared" si="2"/>
        <v>1</v>
      </c>
      <c r="K42" s="475"/>
      <c r="L42" s="244" t="s">
        <v>300</v>
      </c>
      <c r="M42" s="110" t="s">
        <v>475</v>
      </c>
      <c r="N42" s="99" t="s">
        <v>428</v>
      </c>
      <c r="O42" s="99" t="s">
        <v>431</v>
      </c>
      <c r="P42" s="99" t="s">
        <v>428</v>
      </c>
      <c r="Q42" s="99" t="s">
        <v>428</v>
      </c>
      <c r="R42" s="267">
        <f t="shared" si="4"/>
        <v>0.6</v>
      </c>
      <c r="S42" s="475"/>
      <c r="T42" s="478"/>
      <c r="U42" s="469"/>
      <c r="V42" s="471"/>
    </row>
    <row r="43" spans="1:278" s="269" customFormat="1" ht="60" customHeight="1">
      <c r="A43" s="472">
        <v>7</v>
      </c>
      <c r="B43" s="418" t="s">
        <v>356</v>
      </c>
      <c r="C43" s="263" t="s">
        <v>358</v>
      </c>
      <c r="D43" s="106"/>
      <c r="E43" s="106" t="s">
        <v>476</v>
      </c>
      <c r="F43" s="99" t="s">
        <v>428</v>
      </c>
      <c r="G43" s="99" t="s">
        <v>428</v>
      </c>
      <c r="H43" s="99" t="s">
        <v>428</v>
      </c>
      <c r="I43" s="99" t="s">
        <v>428</v>
      </c>
      <c r="J43" s="102">
        <f t="shared" ref="J43:J59" si="5">COUNTIF(F43:I43,"SI")/4</f>
        <v>1</v>
      </c>
      <c r="K43" s="474">
        <f>AVERAGE(J43:J47)</f>
        <v>0.58333333333333337</v>
      </c>
      <c r="L43" s="99" t="str">
        <f>'5- Identificación de Riesgos'!I48</f>
        <v>Interrupción o afectación en la prestación del servicio judicial</v>
      </c>
      <c r="M43" s="105" t="s">
        <v>477</v>
      </c>
      <c r="N43" s="99" t="s">
        <v>428</v>
      </c>
      <c r="O43" s="99" t="s">
        <v>431</v>
      </c>
      <c r="P43" s="99" t="s">
        <v>431</v>
      </c>
      <c r="Q43" s="99" t="s">
        <v>431</v>
      </c>
      <c r="R43" s="102">
        <f t="shared" si="4"/>
        <v>0.25</v>
      </c>
      <c r="S43" s="476">
        <f>AVERAGE(R43:R47)</f>
        <v>0.4</v>
      </c>
      <c r="T43" s="477" t="str">
        <f>CONCATENATE(INDEX('8- Políticas de Administración '!$B$6:$F$10,MATCH(ROUND(IF((RIGHT('5- Identificación de Riesgos'!H48,1)-'6- Valoración Controles'!K43)&lt;1,1,(RIGHT('5- Identificación de Riesgos'!H48,1)-'6- Valoración Controles'!K43)),0),'8- Políticas de Administración '!$F$6:$F$10,0),1)," - ",ROUND(IF((RIGHT('5- Identificación de Riesgos'!H48,1)-'6- Valoración Controles'!K43)&lt;1,1,(RIGHT('5- Identificación de Riesgos'!H48,1)-'6- Valoración Controles'!K43)),0))</f>
        <v>Baja - 2</v>
      </c>
      <c r="U43" s="468" t="str">
        <f>CONCATENATE(INDEX('8- Políticas de Administración '!$B$17:$F$21,MATCH(ROUND(IF((RIGHT('5- Identificación de Riesgos'!M48,1)-'6- Valoración Controles'!S43)&lt;1,1,(RIGHT('5- Identificación de Riesgos'!M48,1)-'6- Valoración Controles'!S43)),0),'8- Políticas de Administración '!$F$17:$F$21,0),1)," - ",ROUND(IF((RIGHT('5- Identificación de Riesgos'!M48,1)-'6- Valoración Controles'!S43)&lt;1,1,(RIGHT('5- Identificación de Riesgos'!M48,1)-'6- Valoración Controles'!S43)),0))</f>
        <v>Catastrófico - 5</v>
      </c>
      <c r="V43" s="470" t="str">
        <f>CONCATENATE(VLOOKUP((LEFT(T43,LEN(T43)-4)&amp;LEFT(U43,LEN(U43)-4)),'9- Matriz de Calor '!$D$18:$E$42,2,0)," - ",RIGHT(T43,1)*RIGHT(U43,1))</f>
        <v>Extremo - 10</v>
      </c>
      <c r="W43" s="268"/>
      <c r="X43" s="268"/>
      <c r="Y43" s="268"/>
      <c r="Z43" s="268"/>
      <c r="AA43" s="268"/>
      <c r="AB43" s="268"/>
      <c r="AC43" s="268"/>
      <c r="AD43" s="268"/>
      <c r="AE43" s="268"/>
      <c r="AF43" s="268"/>
      <c r="AG43" s="268"/>
      <c r="AH43" s="268"/>
      <c r="AI43" s="268"/>
      <c r="AJ43" s="268"/>
      <c r="AK43" s="268"/>
      <c r="AL43" s="268"/>
      <c r="AM43" s="268"/>
      <c r="AN43" s="268"/>
      <c r="AO43" s="268"/>
      <c r="AP43" s="268"/>
      <c r="AQ43" s="268"/>
      <c r="AR43" s="268"/>
      <c r="AS43" s="268"/>
      <c r="AT43" s="268"/>
      <c r="AU43" s="268"/>
      <c r="AV43" s="268"/>
      <c r="AW43" s="268"/>
      <c r="AX43" s="268"/>
      <c r="AY43" s="268"/>
      <c r="AZ43" s="268"/>
      <c r="BA43" s="268"/>
      <c r="BB43" s="268"/>
      <c r="BC43" s="268"/>
      <c r="BD43" s="268"/>
      <c r="BE43" s="268"/>
      <c r="BF43" s="268"/>
      <c r="BG43" s="268"/>
      <c r="BH43" s="268"/>
      <c r="BI43" s="268"/>
      <c r="BJ43" s="268"/>
      <c r="BK43" s="268"/>
      <c r="BL43" s="268"/>
      <c r="BM43" s="268"/>
      <c r="BN43" s="268"/>
      <c r="BO43" s="268"/>
      <c r="BP43" s="268"/>
      <c r="BQ43" s="268"/>
      <c r="BR43" s="268"/>
      <c r="BS43" s="268"/>
      <c r="BT43" s="268"/>
      <c r="BU43" s="268"/>
      <c r="BV43" s="268"/>
      <c r="BW43" s="268"/>
      <c r="BX43" s="268"/>
      <c r="BY43" s="268"/>
      <c r="BZ43" s="268"/>
      <c r="CA43" s="268"/>
      <c r="CB43" s="268"/>
      <c r="CC43" s="268"/>
      <c r="CD43" s="268"/>
      <c r="CE43" s="268"/>
      <c r="CF43" s="268"/>
      <c r="CG43" s="268"/>
      <c r="CH43" s="268"/>
      <c r="CI43" s="268"/>
      <c r="CJ43" s="268"/>
      <c r="CK43" s="268"/>
      <c r="CL43" s="268"/>
      <c r="CM43" s="268"/>
      <c r="CN43" s="268"/>
      <c r="CO43" s="268"/>
      <c r="CP43" s="268"/>
      <c r="CQ43" s="268"/>
      <c r="CR43" s="268"/>
      <c r="CS43" s="268"/>
      <c r="CT43" s="268"/>
      <c r="CU43" s="268"/>
      <c r="CV43" s="268"/>
      <c r="CW43" s="268"/>
      <c r="CX43" s="268"/>
      <c r="CY43" s="268"/>
      <c r="CZ43" s="268"/>
      <c r="DA43" s="268"/>
      <c r="DB43" s="268"/>
      <c r="DC43" s="268"/>
      <c r="DD43" s="268"/>
      <c r="DE43" s="268"/>
      <c r="DF43" s="268"/>
      <c r="DG43" s="268"/>
      <c r="DH43" s="268"/>
      <c r="DI43" s="268"/>
      <c r="DJ43" s="268"/>
      <c r="DK43" s="268"/>
      <c r="DL43" s="268"/>
      <c r="DM43" s="268"/>
      <c r="DN43" s="268"/>
      <c r="DO43" s="268"/>
      <c r="DP43" s="268"/>
      <c r="DQ43" s="268"/>
      <c r="DR43" s="268"/>
      <c r="DS43" s="268"/>
      <c r="DT43" s="268"/>
      <c r="DU43" s="268"/>
      <c r="DV43" s="268"/>
      <c r="DW43" s="268"/>
      <c r="DX43" s="268"/>
      <c r="DY43" s="268"/>
      <c r="DZ43" s="268"/>
      <c r="EA43" s="268"/>
      <c r="EB43" s="268"/>
      <c r="EC43" s="268"/>
      <c r="ED43" s="268"/>
      <c r="EE43" s="268"/>
      <c r="EF43" s="268"/>
      <c r="EG43" s="268"/>
      <c r="EH43" s="268"/>
      <c r="EI43" s="268"/>
      <c r="EJ43" s="268"/>
      <c r="EK43" s="268"/>
      <c r="EL43" s="268"/>
      <c r="EM43" s="268"/>
      <c r="EN43" s="268"/>
      <c r="EO43" s="268"/>
      <c r="EP43" s="268"/>
      <c r="EQ43" s="268"/>
      <c r="ER43" s="268"/>
      <c r="ES43" s="268"/>
      <c r="ET43" s="268"/>
      <c r="EU43" s="268"/>
      <c r="EV43" s="268"/>
      <c r="EW43" s="268"/>
      <c r="EX43" s="268"/>
      <c r="EY43" s="268"/>
      <c r="EZ43" s="268"/>
      <c r="FA43" s="268"/>
      <c r="FB43" s="268"/>
      <c r="FC43" s="268"/>
      <c r="FD43" s="268"/>
      <c r="FE43" s="268"/>
      <c r="FF43" s="268"/>
      <c r="FG43" s="268"/>
      <c r="FH43" s="268"/>
      <c r="FI43" s="268"/>
      <c r="FJ43" s="268"/>
      <c r="FK43" s="268"/>
      <c r="FL43" s="268"/>
      <c r="FM43" s="268"/>
      <c r="FN43" s="268"/>
      <c r="FO43" s="268"/>
      <c r="FP43" s="268"/>
      <c r="FQ43" s="268"/>
      <c r="FR43" s="268"/>
      <c r="FS43" s="268"/>
      <c r="FT43" s="268"/>
      <c r="FU43" s="268"/>
      <c r="FV43" s="268"/>
      <c r="FW43" s="268"/>
      <c r="FX43" s="268"/>
      <c r="FY43" s="268"/>
      <c r="FZ43" s="268"/>
      <c r="GA43" s="268"/>
      <c r="GB43" s="268"/>
      <c r="GC43" s="268"/>
      <c r="GD43" s="268"/>
      <c r="GE43" s="268"/>
      <c r="GF43" s="268"/>
      <c r="GG43" s="268"/>
      <c r="GH43" s="268"/>
      <c r="GI43" s="268"/>
      <c r="GJ43" s="268"/>
      <c r="GK43" s="268"/>
      <c r="GL43" s="268"/>
      <c r="GM43" s="268"/>
      <c r="GN43" s="268"/>
      <c r="GO43" s="268"/>
      <c r="GP43" s="268"/>
      <c r="GQ43" s="268"/>
      <c r="GR43" s="268"/>
      <c r="GS43" s="268"/>
      <c r="GT43" s="268"/>
      <c r="GU43" s="268"/>
      <c r="GV43" s="268"/>
      <c r="GW43" s="268"/>
      <c r="GX43" s="268"/>
      <c r="GY43" s="268"/>
      <c r="GZ43" s="268"/>
      <c r="HA43" s="268"/>
      <c r="HB43" s="268"/>
      <c r="HC43" s="268"/>
      <c r="HD43" s="268"/>
      <c r="HE43" s="268"/>
      <c r="HF43" s="268"/>
      <c r="HG43" s="268"/>
      <c r="HH43" s="268"/>
      <c r="HI43" s="268"/>
      <c r="HJ43" s="268"/>
      <c r="HK43" s="268"/>
      <c r="HL43" s="268"/>
      <c r="HM43" s="268"/>
      <c r="HN43" s="268"/>
      <c r="HO43" s="268"/>
      <c r="HP43" s="268"/>
      <c r="HQ43" s="268"/>
      <c r="HR43" s="268"/>
      <c r="HS43" s="268"/>
      <c r="HT43" s="268"/>
      <c r="HU43" s="268"/>
      <c r="HV43" s="268"/>
      <c r="HW43" s="268"/>
      <c r="HX43" s="268"/>
      <c r="HY43" s="268"/>
      <c r="HZ43" s="268"/>
      <c r="IA43" s="268"/>
      <c r="IB43" s="268"/>
      <c r="IC43" s="268"/>
      <c r="ID43" s="268"/>
      <c r="IE43" s="268"/>
      <c r="IF43" s="268"/>
      <c r="IG43" s="268"/>
      <c r="IH43" s="268"/>
      <c r="II43" s="268"/>
      <c r="IJ43" s="268"/>
      <c r="IK43" s="268"/>
      <c r="IL43" s="268"/>
      <c r="IM43" s="268"/>
      <c r="IN43" s="268"/>
      <c r="IO43" s="268"/>
      <c r="IP43" s="268"/>
      <c r="IQ43" s="268"/>
      <c r="IR43" s="268"/>
      <c r="IS43" s="268"/>
      <c r="IT43" s="268"/>
      <c r="IU43" s="268"/>
      <c r="IV43" s="268"/>
      <c r="IW43" s="268"/>
      <c r="IX43" s="268"/>
      <c r="IY43" s="268"/>
      <c r="IZ43" s="268"/>
      <c r="JA43" s="268"/>
      <c r="JB43" s="268"/>
      <c r="JC43" s="268"/>
      <c r="JD43" s="268"/>
      <c r="JE43" s="268"/>
      <c r="JF43" s="268"/>
      <c r="JG43" s="268"/>
      <c r="JH43" s="268"/>
      <c r="JI43" s="268"/>
      <c r="JJ43" s="268"/>
      <c r="JK43" s="268"/>
      <c r="JL43" s="268"/>
      <c r="JM43" s="268"/>
      <c r="JN43" s="268"/>
      <c r="JO43" s="268"/>
      <c r="JP43" s="268"/>
      <c r="JQ43" s="268"/>
      <c r="JR43" s="268"/>
    </row>
    <row r="44" spans="1:278" s="269" customFormat="1" ht="60" customHeight="1">
      <c r="A44" s="506"/>
      <c r="B44" s="419"/>
      <c r="C44" s="263" t="s">
        <v>362</v>
      </c>
      <c r="D44" s="106"/>
      <c r="E44" s="106" t="s">
        <v>478</v>
      </c>
      <c r="F44" s="99" t="s">
        <v>428</v>
      </c>
      <c r="G44" s="99" t="s">
        <v>428</v>
      </c>
      <c r="H44" s="99" t="s">
        <v>428</v>
      </c>
      <c r="I44" s="99" t="s">
        <v>428</v>
      </c>
      <c r="J44" s="102"/>
      <c r="K44" s="474"/>
      <c r="L44" s="244" t="s">
        <v>359</v>
      </c>
      <c r="M44" s="105" t="s">
        <v>479</v>
      </c>
      <c r="N44" s="99" t="s">
        <v>428</v>
      </c>
      <c r="O44" s="99" t="s">
        <v>431</v>
      </c>
      <c r="P44" s="99" t="s">
        <v>428</v>
      </c>
      <c r="Q44" s="99" t="s">
        <v>431</v>
      </c>
      <c r="R44" s="102">
        <f t="shared" si="4"/>
        <v>0.5</v>
      </c>
      <c r="S44" s="474"/>
      <c r="T44" s="507"/>
      <c r="U44" s="484"/>
      <c r="V44" s="485"/>
      <c r="W44" s="268"/>
      <c r="X44" s="268"/>
      <c r="Y44" s="268"/>
      <c r="Z44" s="268"/>
      <c r="AA44" s="268"/>
      <c r="AB44" s="268"/>
      <c r="AC44" s="268"/>
      <c r="AD44" s="268"/>
      <c r="AE44" s="268"/>
      <c r="AF44" s="268"/>
      <c r="AG44" s="268"/>
      <c r="AH44" s="268"/>
      <c r="AI44" s="268"/>
      <c r="AJ44" s="268"/>
      <c r="AK44" s="268"/>
      <c r="AL44" s="268"/>
      <c r="AM44" s="268"/>
      <c r="AN44" s="268"/>
      <c r="AO44" s="268"/>
      <c r="AP44" s="268"/>
      <c r="AQ44" s="268"/>
      <c r="AR44" s="268"/>
      <c r="AS44" s="268"/>
      <c r="AT44" s="268"/>
      <c r="AU44" s="268"/>
      <c r="AV44" s="268"/>
      <c r="AW44" s="268"/>
      <c r="AX44" s="268"/>
      <c r="AY44" s="268"/>
      <c r="AZ44" s="268"/>
      <c r="BA44" s="268"/>
      <c r="BB44" s="268"/>
      <c r="BC44" s="268"/>
      <c r="BD44" s="268"/>
      <c r="BE44" s="268"/>
      <c r="BF44" s="268"/>
      <c r="BG44" s="268"/>
      <c r="BH44" s="268"/>
      <c r="BI44" s="268"/>
      <c r="BJ44" s="268"/>
      <c r="BK44" s="268"/>
      <c r="BL44" s="268"/>
      <c r="BM44" s="268"/>
      <c r="BN44" s="268"/>
      <c r="BO44" s="268"/>
      <c r="BP44" s="268"/>
      <c r="BQ44" s="268"/>
      <c r="BR44" s="268"/>
      <c r="BS44" s="268"/>
      <c r="BT44" s="268"/>
      <c r="BU44" s="268"/>
      <c r="BV44" s="268"/>
      <c r="BW44" s="268"/>
      <c r="BX44" s="268"/>
      <c r="BY44" s="268"/>
      <c r="BZ44" s="268"/>
      <c r="CA44" s="268"/>
      <c r="CB44" s="268"/>
      <c r="CC44" s="268"/>
      <c r="CD44" s="268"/>
      <c r="CE44" s="268"/>
      <c r="CF44" s="268"/>
      <c r="CG44" s="268"/>
      <c r="CH44" s="268"/>
      <c r="CI44" s="268"/>
      <c r="CJ44" s="268"/>
      <c r="CK44" s="268"/>
      <c r="CL44" s="268"/>
      <c r="CM44" s="268"/>
      <c r="CN44" s="268"/>
      <c r="CO44" s="268"/>
      <c r="CP44" s="268"/>
      <c r="CQ44" s="268"/>
      <c r="CR44" s="268"/>
      <c r="CS44" s="268"/>
      <c r="CT44" s="268"/>
      <c r="CU44" s="268"/>
      <c r="CV44" s="268"/>
      <c r="CW44" s="268"/>
      <c r="CX44" s="268"/>
      <c r="CY44" s="268"/>
      <c r="CZ44" s="268"/>
      <c r="DA44" s="268"/>
      <c r="DB44" s="268"/>
      <c r="DC44" s="268"/>
      <c r="DD44" s="268"/>
      <c r="DE44" s="268"/>
      <c r="DF44" s="268"/>
      <c r="DG44" s="268"/>
      <c r="DH44" s="268"/>
      <c r="DI44" s="268"/>
      <c r="DJ44" s="268"/>
      <c r="DK44" s="268"/>
      <c r="DL44" s="268"/>
      <c r="DM44" s="268"/>
      <c r="DN44" s="268"/>
      <c r="DO44" s="268"/>
      <c r="DP44" s="268"/>
      <c r="DQ44" s="268"/>
      <c r="DR44" s="268"/>
      <c r="DS44" s="268"/>
      <c r="DT44" s="268"/>
      <c r="DU44" s="268"/>
      <c r="DV44" s="268"/>
      <c r="DW44" s="268"/>
      <c r="DX44" s="268"/>
      <c r="DY44" s="268"/>
      <c r="DZ44" s="268"/>
      <c r="EA44" s="268"/>
      <c r="EB44" s="268"/>
      <c r="EC44" s="268"/>
      <c r="ED44" s="268"/>
      <c r="EE44" s="268"/>
      <c r="EF44" s="268"/>
      <c r="EG44" s="268"/>
      <c r="EH44" s="268"/>
      <c r="EI44" s="268"/>
      <c r="EJ44" s="268"/>
      <c r="EK44" s="268"/>
      <c r="EL44" s="268"/>
      <c r="EM44" s="268"/>
      <c r="EN44" s="268"/>
      <c r="EO44" s="268"/>
      <c r="EP44" s="268"/>
      <c r="EQ44" s="268"/>
      <c r="ER44" s="268"/>
      <c r="ES44" s="268"/>
      <c r="ET44" s="268"/>
      <c r="EU44" s="268"/>
      <c r="EV44" s="268"/>
      <c r="EW44" s="268"/>
      <c r="EX44" s="268"/>
      <c r="EY44" s="268"/>
      <c r="EZ44" s="268"/>
      <c r="FA44" s="268"/>
      <c r="FB44" s="268"/>
      <c r="FC44" s="268"/>
      <c r="FD44" s="268"/>
      <c r="FE44" s="268"/>
      <c r="FF44" s="268"/>
      <c r="FG44" s="268"/>
      <c r="FH44" s="268"/>
      <c r="FI44" s="268"/>
      <c r="FJ44" s="268"/>
      <c r="FK44" s="268"/>
      <c r="FL44" s="268"/>
      <c r="FM44" s="268"/>
      <c r="FN44" s="268"/>
      <c r="FO44" s="268"/>
      <c r="FP44" s="268"/>
      <c r="FQ44" s="268"/>
      <c r="FR44" s="268"/>
      <c r="FS44" s="268"/>
      <c r="FT44" s="268"/>
      <c r="FU44" s="268"/>
      <c r="FV44" s="268"/>
      <c r="FW44" s="268"/>
      <c r="FX44" s="268"/>
      <c r="FY44" s="268"/>
      <c r="FZ44" s="268"/>
      <c r="GA44" s="268"/>
      <c r="GB44" s="268"/>
      <c r="GC44" s="268"/>
      <c r="GD44" s="268"/>
      <c r="GE44" s="268"/>
      <c r="GF44" s="268"/>
      <c r="GG44" s="268"/>
      <c r="GH44" s="268"/>
      <c r="GI44" s="268"/>
      <c r="GJ44" s="268"/>
      <c r="GK44" s="268"/>
      <c r="GL44" s="268"/>
      <c r="GM44" s="268"/>
      <c r="GN44" s="268"/>
      <c r="GO44" s="268"/>
      <c r="GP44" s="268"/>
      <c r="GQ44" s="268"/>
      <c r="GR44" s="268"/>
      <c r="GS44" s="268"/>
      <c r="GT44" s="268"/>
      <c r="GU44" s="268"/>
      <c r="GV44" s="268"/>
      <c r="GW44" s="268"/>
      <c r="GX44" s="268"/>
      <c r="GY44" s="268"/>
      <c r="GZ44" s="268"/>
      <c r="HA44" s="268"/>
      <c r="HB44" s="268"/>
      <c r="HC44" s="268"/>
      <c r="HD44" s="268"/>
      <c r="HE44" s="268"/>
      <c r="HF44" s="268"/>
      <c r="HG44" s="268"/>
      <c r="HH44" s="268"/>
      <c r="HI44" s="268"/>
      <c r="HJ44" s="268"/>
      <c r="HK44" s="268"/>
      <c r="HL44" s="268"/>
      <c r="HM44" s="268"/>
      <c r="HN44" s="268"/>
      <c r="HO44" s="268"/>
      <c r="HP44" s="268"/>
      <c r="HQ44" s="268"/>
      <c r="HR44" s="268"/>
      <c r="HS44" s="268"/>
      <c r="HT44" s="268"/>
      <c r="HU44" s="268"/>
      <c r="HV44" s="268"/>
      <c r="HW44" s="268"/>
      <c r="HX44" s="268"/>
      <c r="HY44" s="268"/>
      <c r="HZ44" s="268"/>
      <c r="IA44" s="268"/>
      <c r="IB44" s="268"/>
      <c r="IC44" s="268"/>
      <c r="ID44" s="268"/>
      <c r="IE44" s="268"/>
      <c r="IF44" s="268"/>
      <c r="IG44" s="268"/>
      <c r="IH44" s="268"/>
      <c r="II44" s="268"/>
      <c r="IJ44" s="268"/>
      <c r="IK44" s="268"/>
      <c r="IL44" s="268"/>
      <c r="IM44" s="268"/>
      <c r="IN44" s="268"/>
      <c r="IO44" s="268"/>
      <c r="IP44" s="268"/>
      <c r="IQ44" s="268"/>
      <c r="IR44" s="268"/>
      <c r="IS44" s="268"/>
      <c r="IT44" s="268"/>
      <c r="IU44" s="268"/>
      <c r="IV44" s="268"/>
      <c r="IW44" s="268"/>
      <c r="IX44" s="268"/>
      <c r="IY44" s="268"/>
      <c r="IZ44" s="268"/>
      <c r="JA44" s="268"/>
      <c r="JB44" s="268"/>
      <c r="JC44" s="268"/>
      <c r="JD44" s="268"/>
      <c r="JE44" s="268"/>
      <c r="JF44" s="268"/>
      <c r="JG44" s="268"/>
      <c r="JH44" s="268"/>
      <c r="JI44" s="268"/>
      <c r="JJ44" s="268"/>
      <c r="JK44" s="268"/>
      <c r="JL44" s="268"/>
      <c r="JM44" s="268"/>
      <c r="JN44" s="268"/>
      <c r="JO44" s="268"/>
      <c r="JP44" s="268"/>
      <c r="JQ44" s="268"/>
      <c r="JR44" s="268"/>
    </row>
    <row r="45" spans="1:278" s="269" customFormat="1" ht="60" customHeight="1">
      <c r="A45" s="506"/>
      <c r="B45" s="419"/>
      <c r="C45" s="263" t="s">
        <v>363</v>
      </c>
      <c r="D45" s="106"/>
      <c r="E45" s="106" t="s">
        <v>480</v>
      </c>
      <c r="F45" s="99" t="s">
        <v>431</v>
      </c>
      <c r="G45" s="99" t="s">
        <v>431</v>
      </c>
      <c r="H45" s="99" t="s">
        <v>428</v>
      </c>
      <c r="I45" s="99" t="s">
        <v>428</v>
      </c>
      <c r="J45" s="102"/>
      <c r="K45" s="474"/>
      <c r="L45" s="244" t="s">
        <v>306</v>
      </c>
      <c r="M45" s="105" t="s">
        <v>481</v>
      </c>
      <c r="N45" s="99" t="s">
        <v>431</v>
      </c>
      <c r="O45" s="99" t="s">
        <v>431</v>
      </c>
      <c r="P45" s="99" t="s">
        <v>428</v>
      </c>
      <c r="Q45" s="99" t="s">
        <v>431</v>
      </c>
      <c r="R45" s="102">
        <f t="shared" si="4"/>
        <v>0.25</v>
      </c>
      <c r="S45" s="474"/>
      <c r="T45" s="507"/>
      <c r="U45" s="484"/>
      <c r="V45" s="485"/>
      <c r="W45" s="268"/>
      <c r="X45" s="268"/>
      <c r="Y45" s="268"/>
      <c r="Z45" s="268"/>
      <c r="AA45" s="268"/>
      <c r="AB45" s="268"/>
      <c r="AC45" s="268"/>
      <c r="AD45" s="268"/>
      <c r="AE45" s="268"/>
      <c r="AF45" s="268"/>
      <c r="AG45" s="268"/>
      <c r="AH45" s="268"/>
      <c r="AI45" s="268"/>
      <c r="AJ45" s="268"/>
      <c r="AK45" s="268"/>
      <c r="AL45" s="268"/>
      <c r="AM45" s="268"/>
      <c r="AN45" s="268"/>
      <c r="AO45" s="268"/>
      <c r="AP45" s="268"/>
      <c r="AQ45" s="268"/>
      <c r="AR45" s="268"/>
      <c r="AS45" s="268"/>
      <c r="AT45" s="268"/>
      <c r="AU45" s="268"/>
      <c r="AV45" s="268"/>
      <c r="AW45" s="268"/>
      <c r="AX45" s="268"/>
      <c r="AY45" s="268"/>
      <c r="AZ45" s="268"/>
      <c r="BA45" s="268"/>
      <c r="BB45" s="268"/>
      <c r="BC45" s="268"/>
      <c r="BD45" s="268"/>
      <c r="BE45" s="268"/>
      <c r="BF45" s="268"/>
      <c r="BG45" s="268"/>
      <c r="BH45" s="268"/>
      <c r="BI45" s="268"/>
      <c r="BJ45" s="268"/>
      <c r="BK45" s="268"/>
      <c r="BL45" s="268"/>
      <c r="BM45" s="268"/>
      <c r="BN45" s="268"/>
      <c r="BO45" s="268"/>
      <c r="BP45" s="268"/>
      <c r="BQ45" s="268"/>
      <c r="BR45" s="268"/>
      <c r="BS45" s="268"/>
      <c r="BT45" s="268"/>
      <c r="BU45" s="268"/>
      <c r="BV45" s="268"/>
      <c r="BW45" s="268"/>
      <c r="BX45" s="268"/>
      <c r="BY45" s="268"/>
      <c r="BZ45" s="268"/>
      <c r="CA45" s="268"/>
      <c r="CB45" s="268"/>
      <c r="CC45" s="268"/>
      <c r="CD45" s="268"/>
      <c r="CE45" s="268"/>
      <c r="CF45" s="268"/>
      <c r="CG45" s="268"/>
      <c r="CH45" s="268"/>
      <c r="CI45" s="268"/>
      <c r="CJ45" s="268"/>
      <c r="CK45" s="268"/>
      <c r="CL45" s="268"/>
      <c r="CM45" s="268"/>
      <c r="CN45" s="268"/>
      <c r="CO45" s="268"/>
      <c r="CP45" s="268"/>
      <c r="CQ45" s="268"/>
      <c r="CR45" s="268"/>
      <c r="CS45" s="268"/>
      <c r="CT45" s="268"/>
      <c r="CU45" s="268"/>
      <c r="CV45" s="268"/>
      <c r="CW45" s="268"/>
      <c r="CX45" s="268"/>
      <c r="CY45" s="268"/>
      <c r="CZ45" s="268"/>
      <c r="DA45" s="268"/>
      <c r="DB45" s="268"/>
      <c r="DC45" s="268"/>
      <c r="DD45" s="268"/>
      <c r="DE45" s="268"/>
      <c r="DF45" s="268"/>
      <c r="DG45" s="268"/>
      <c r="DH45" s="268"/>
      <c r="DI45" s="268"/>
      <c r="DJ45" s="268"/>
      <c r="DK45" s="268"/>
      <c r="DL45" s="268"/>
      <c r="DM45" s="268"/>
      <c r="DN45" s="268"/>
      <c r="DO45" s="268"/>
      <c r="DP45" s="268"/>
      <c r="DQ45" s="268"/>
      <c r="DR45" s="268"/>
      <c r="DS45" s="268"/>
      <c r="DT45" s="268"/>
      <c r="DU45" s="268"/>
      <c r="DV45" s="268"/>
      <c r="DW45" s="268"/>
      <c r="DX45" s="268"/>
      <c r="DY45" s="268"/>
      <c r="DZ45" s="268"/>
      <c r="EA45" s="268"/>
      <c r="EB45" s="268"/>
      <c r="EC45" s="268"/>
      <c r="ED45" s="268"/>
      <c r="EE45" s="268"/>
      <c r="EF45" s="268"/>
      <c r="EG45" s="268"/>
      <c r="EH45" s="268"/>
      <c r="EI45" s="268"/>
      <c r="EJ45" s="268"/>
      <c r="EK45" s="268"/>
      <c r="EL45" s="268"/>
      <c r="EM45" s="268"/>
      <c r="EN45" s="268"/>
      <c r="EO45" s="268"/>
      <c r="EP45" s="268"/>
      <c r="EQ45" s="268"/>
      <c r="ER45" s="268"/>
      <c r="ES45" s="268"/>
      <c r="ET45" s="268"/>
      <c r="EU45" s="268"/>
      <c r="EV45" s="268"/>
      <c r="EW45" s="268"/>
      <c r="EX45" s="268"/>
      <c r="EY45" s="268"/>
      <c r="EZ45" s="268"/>
      <c r="FA45" s="268"/>
      <c r="FB45" s="268"/>
      <c r="FC45" s="268"/>
      <c r="FD45" s="268"/>
      <c r="FE45" s="268"/>
      <c r="FF45" s="268"/>
      <c r="FG45" s="268"/>
      <c r="FH45" s="268"/>
      <c r="FI45" s="268"/>
      <c r="FJ45" s="268"/>
      <c r="FK45" s="268"/>
      <c r="FL45" s="268"/>
      <c r="FM45" s="268"/>
      <c r="FN45" s="268"/>
      <c r="FO45" s="268"/>
      <c r="FP45" s="268"/>
      <c r="FQ45" s="268"/>
      <c r="FR45" s="268"/>
      <c r="FS45" s="268"/>
      <c r="FT45" s="268"/>
      <c r="FU45" s="268"/>
      <c r="FV45" s="268"/>
      <c r="FW45" s="268"/>
      <c r="FX45" s="268"/>
      <c r="FY45" s="268"/>
      <c r="FZ45" s="268"/>
      <c r="GA45" s="268"/>
      <c r="GB45" s="268"/>
      <c r="GC45" s="268"/>
      <c r="GD45" s="268"/>
      <c r="GE45" s="268"/>
      <c r="GF45" s="268"/>
      <c r="GG45" s="268"/>
      <c r="GH45" s="268"/>
      <c r="GI45" s="268"/>
      <c r="GJ45" s="268"/>
      <c r="GK45" s="268"/>
      <c r="GL45" s="268"/>
      <c r="GM45" s="268"/>
      <c r="GN45" s="268"/>
      <c r="GO45" s="268"/>
      <c r="GP45" s="268"/>
      <c r="GQ45" s="268"/>
      <c r="GR45" s="268"/>
      <c r="GS45" s="268"/>
      <c r="GT45" s="268"/>
      <c r="GU45" s="268"/>
      <c r="GV45" s="268"/>
      <c r="GW45" s="268"/>
      <c r="GX45" s="268"/>
      <c r="GY45" s="268"/>
      <c r="GZ45" s="268"/>
      <c r="HA45" s="268"/>
      <c r="HB45" s="268"/>
      <c r="HC45" s="268"/>
      <c r="HD45" s="268"/>
      <c r="HE45" s="268"/>
      <c r="HF45" s="268"/>
      <c r="HG45" s="268"/>
      <c r="HH45" s="268"/>
      <c r="HI45" s="268"/>
      <c r="HJ45" s="268"/>
      <c r="HK45" s="268"/>
      <c r="HL45" s="268"/>
      <c r="HM45" s="268"/>
      <c r="HN45" s="268"/>
      <c r="HO45" s="268"/>
      <c r="HP45" s="268"/>
      <c r="HQ45" s="268"/>
      <c r="HR45" s="268"/>
      <c r="HS45" s="268"/>
      <c r="HT45" s="268"/>
      <c r="HU45" s="268"/>
      <c r="HV45" s="268"/>
      <c r="HW45" s="268"/>
      <c r="HX45" s="268"/>
      <c r="HY45" s="268"/>
      <c r="HZ45" s="268"/>
      <c r="IA45" s="268"/>
      <c r="IB45" s="268"/>
      <c r="IC45" s="268"/>
      <c r="ID45" s="268"/>
      <c r="IE45" s="268"/>
      <c r="IF45" s="268"/>
      <c r="IG45" s="268"/>
      <c r="IH45" s="268"/>
      <c r="II45" s="268"/>
      <c r="IJ45" s="268"/>
      <c r="IK45" s="268"/>
      <c r="IL45" s="268"/>
      <c r="IM45" s="268"/>
      <c r="IN45" s="268"/>
      <c r="IO45" s="268"/>
      <c r="IP45" s="268"/>
      <c r="IQ45" s="268"/>
      <c r="IR45" s="268"/>
      <c r="IS45" s="268"/>
      <c r="IT45" s="268"/>
      <c r="IU45" s="268"/>
      <c r="IV45" s="268"/>
      <c r="IW45" s="268"/>
      <c r="IX45" s="268"/>
      <c r="IY45" s="268"/>
      <c r="IZ45" s="268"/>
      <c r="JA45" s="268"/>
      <c r="JB45" s="268"/>
      <c r="JC45" s="268"/>
      <c r="JD45" s="268"/>
      <c r="JE45" s="268"/>
      <c r="JF45" s="268"/>
      <c r="JG45" s="268"/>
      <c r="JH45" s="268"/>
      <c r="JI45" s="268"/>
      <c r="JJ45" s="268"/>
      <c r="JK45" s="268"/>
      <c r="JL45" s="268"/>
      <c r="JM45" s="268"/>
      <c r="JN45" s="268"/>
      <c r="JO45" s="268"/>
      <c r="JP45" s="268"/>
      <c r="JQ45" s="268"/>
      <c r="JR45" s="268"/>
    </row>
    <row r="46" spans="1:278" ht="30" customHeight="1">
      <c r="A46" s="473"/>
      <c r="B46" s="419"/>
      <c r="C46" s="263" t="s">
        <v>364</v>
      </c>
      <c r="D46" s="106"/>
      <c r="E46" s="106" t="s">
        <v>482</v>
      </c>
      <c r="F46" s="99" t="s">
        <v>431</v>
      </c>
      <c r="G46" s="99" t="s">
        <v>431</v>
      </c>
      <c r="H46" s="99" t="s">
        <v>431</v>
      </c>
      <c r="I46" s="99" t="s">
        <v>431</v>
      </c>
      <c r="J46" s="102">
        <f t="shared" si="5"/>
        <v>0</v>
      </c>
      <c r="K46" s="475"/>
      <c r="L46" s="244" t="s">
        <v>359</v>
      </c>
      <c r="M46" s="150" t="s">
        <v>483</v>
      </c>
      <c r="N46" s="99" t="s">
        <v>428</v>
      </c>
      <c r="O46" s="99" t="s">
        <v>431</v>
      </c>
      <c r="P46" s="99" t="s">
        <v>428</v>
      </c>
      <c r="Q46" s="99" t="s">
        <v>431</v>
      </c>
      <c r="R46" s="102">
        <f t="shared" si="4"/>
        <v>0.5</v>
      </c>
      <c r="S46" s="475"/>
      <c r="T46" s="478"/>
      <c r="U46" s="469"/>
      <c r="V46" s="471"/>
    </row>
    <row r="47" spans="1:278" ht="45" customHeight="1" thickBot="1">
      <c r="A47" s="473"/>
      <c r="B47" s="419"/>
      <c r="C47" s="270" t="s">
        <v>365</v>
      </c>
      <c r="D47" s="265"/>
      <c r="E47" s="265" t="s">
        <v>484</v>
      </c>
      <c r="F47" s="266" t="s">
        <v>431</v>
      </c>
      <c r="G47" s="266" t="s">
        <v>428</v>
      </c>
      <c r="H47" s="266" t="s">
        <v>428</v>
      </c>
      <c r="I47" s="266" t="s">
        <v>428</v>
      </c>
      <c r="J47" s="267">
        <f t="shared" si="5"/>
        <v>0.75</v>
      </c>
      <c r="K47" s="475"/>
      <c r="L47" s="244" t="s">
        <v>306</v>
      </c>
      <c r="M47" s="271" t="s">
        <v>485</v>
      </c>
      <c r="N47" s="241" t="s">
        <v>431</v>
      </c>
      <c r="O47" s="241" t="s">
        <v>428</v>
      </c>
      <c r="P47" s="241" t="s">
        <v>431</v>
      </c>
      <c r="Q47" s="241" t="s">
        <v>428</v>
      </c>
      <c r="R47" s="267">
        <f t="shared" si="4"/>
        <v>0.5</v>
      </c>
      <c r="S47" s="475"/>
      <c r="T47" s="478"/>
      <c r="U47" s="469"/>
      <c r="V47" s="471"/>
    </row>
    <row r="48" spans="1:278" s="269" customFormat="1" ht="78.75">
      <c r="A48" s="472">
        <v>8</v>
      </c>
      <c r="B48" s="503" t="s">
        <v>486</v>
      </c>
      <c r="C48" s="244" t="s">
        <v>368</v>
      </c>
      <c r="D48" s="106"/>
      <c r="E48" s="106" t="s">
        <v>487</v>
      </c>
      <c r="F48" s="99" t="s">
        <v>431</v>
      </c>
      <c r="G48" s="99" t="s">
        <v>428</v>
      </c>
      <c r="H48" s="99" t="s">
        <v>431</v>
      </c>
      <c r="I48" s="99" t="s">
        <v>431</v>
      </c>
      <c r="J48" s="102">
        <f t="shared" si="5"/>
        <v>0.25</v>
      </c>
      <c r="K48" s="474">
        <f>AVERAGE(J48:J50)</f>
        <v>0.25</v>
      </c>
      <c r="L48" s="99" t="str">
        <f>'5- Identificación de Riesgos'!I51</f>
        <v>Interrupción o afectación en la prestación del servicio judicial</v>
      </c>
      <c r="M48" s="105" t="s">
        <v>488</v>
      </c>
      <c r="N48" s="99" t="s">
        <v>428</v>
      </c>
      <c r="O48" s="99" t="s">
        <v>428</v>
      </c>
      <c r="P48" s="99" t="s">
        <v>428</v>
      </c>
      <c r="Q48" s="99" t="s">
        <v>428</v>
      </c>
      <c r="R48" s="102">
        <f t="shared" si="4"/>
        <v>1</v>
      </c>
      <c r="S48" s="476">
        <f>AVERAGE(R48:R50)</f>
        <v>1</v>
      </c>
      <c r="T48" s="477" t="str">
        <f>CONCATENATE(INDEX('8- Políticas de Administración '!$B$6:$F$10,MATCH(ROUND(IF((RIGHT('5- Identificación de Riesgos'!H51,1)-'6- Valoración Controles'!K48)&lt;1,1,(RIGHT('5- Identificación de Riesgos'!H51,1)-'6- Valoración Controles'!K48)),0),'8- Políticas de Administración '!$F$6:$F$10,0),1)," - ",ROUND(IF((RIGHT('5- Identificación de Riesgos'!H51,1)-'6- Valoración Controles'!K48)&lt;1,1,(RIGHT('5- Identificación de Riesgos'!H51,1)-'6- Valoración Controles'!K48)),0))</f>
        <v>Alta - 4</v>
      </c>
      <c r="U48" s="468" t="str">
        <f>CONCATENATE(INDEX('8- Políticas de Administración '!$B$17:$F$21,MATCH(ROUND(IF((RIGHT('5- Identificación de Riesgos'!M51,1)-'6- Valoración Controles'!S48)&lt;1,1,(RIGHT('5- Identificación de Riesgos'!M51,1)-'6- Valoración Controles'!S48)),0),'8- Políticas de Administración '!$F$17:$F$21,0),1)," - ",ROUND(IF((RIGHT('5- Identificación de Riesgos'!M51,1)-'6- Valoración Controles'!S48)&lt;1,1,(RIGHT('5- Identificación de Riesgos'!M51,1)-'6- Valoración Controles'!S48)),0))</f>
        <v>Menor - 2</v>
      </c>
      <c r="V48" s="470" t="str">
        <f>CONCATENATE(VLOOKUP((LEFT(T48,LEN(T48)-4)&amp;LEFT(U48,LEN(U48)-4)),'9- Matriz de Calor '!$D$18:$E$42,2,0)," - ",RIGHT(T48,1)*RIGHT(U48,1))</f>
        <v>Moderado - 8</v>
      </c>
      <c r="W48" s="268"/>
      <c r="X48" s="268"/>
      <c r="Y48" s="268"/>
      <c r="Z48" s="268"/>
      <c r="AA48" s="268"/>
      <c r="AB48" s="268"/>
      <c r="AC48" s="268"/>
      <c r="AD48" s="268"/>
      <c r="AE48" s="268"/>
      <c r="AF48" s="268"/>
      <c r="AG48" s="268"/>
      <c r="AH48" s="268"/>
      <c r="AI48" s="268"/>
      <c r="AJ48" s="268"/>
      <c r="AK48" s="268"/>
      <c r="AL48" s="268"/>
      <c r="AM48" s="268"/>
      <c r="AN48" s="268"/>
      <c r="AO48" s="268"/>
      <c r="AP48" s="268"/>
      <c r="AQ48" s="268"/>
      <c r="AR48" s="268"/>
      <c r="AS48" s="268"/>
      <c r="AT48" s="268"/>
      <c r="AU48" s="268"/>
      <c r="AV48" s="268"/>
      <c r="AW48" s="268"/>
      <c r="AX48" s="268"/>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8"/>
      <c r="BZ48" s="268"/>
      <c r="CA48" s="268"/>
      <c r="CB48" s="268"/>
      <c r="CC48" s="268"/>
      <c r="CD48" s="268"/>
      <c r="CE48" s="268"/>
      <c r="CF48" s="268"/>
      <c r="CG48" s="268"/>
      <c r="CH48" s="268"/>
      <c r="CI48" s="268"/>
      <c r="CJ48" s="268"/>
      <c r="CK48" s="268"/>
      <c r="CL48" s="268"/>
      <c r="CM48" s="268"/>
      <c r="CN48" s="268"/>
      <c r="CO48" s="268"/>
      <c r="CP48" s="268"/>
      <c r="CQ48" s="268"/>
      <c r="CR48" s="268"/>
      <c r="CS48" s="268"/>
      <c r="CT48" s="268"/>
      <c r="CU48" s="268"/>
      <c r="CV48" s="268"/>
      <c r="CW48" s="268"/>
      <c r="CX48" s="268"/>
      <c r="CY48" s="268"/>
      <c r="CZ48" s="268"/>
      <c r="DA48" s="268"/>
      <c r="DB48" s="268"/>
      <c r="DC48" s="268"/>
      <c r="DD48" s="268"/>
      <c r="DE48" s="268"/>
      <c r="DF48" s="268"/>
      <c r="DG48" s="268"/>
      <c r="DH48" s="268"/>
      <c r="DI48" s="268"/>
      <c r="DJ48" s="268"/>
      <c r="DK48" s="268"/>
      <c r="DL48" s="268"/>
      <c r="DM48" s="268"/>
      <c r="DN48" s="268"/>
      <c r="DO48" s="268"/>
      <c r="DP48" s="268"/>
      <c r="DQ48" s="268"/>
      <c r="DR48" s="268"/>
      <c r="DS48" s="268"/>
      <c r="DT48" s="268"/>
      <c r="DU48" s="268"/>
      <c r="DV48" s="268"/>
      <c r="DW48" s="268"/>
      <c r="DX48" s="268"/>
      <c r="DY48" s="268"/>
      <c r="DZ48" s="268"/>
      <c r="EA48" s="268"/>
      <c r="EB48" s="268"/>
      <c r="EC48" s="268"/>
      <c r="ED48" s="268"/>
      <c r="EE48" s="268"/>
      <c r="EF48" s="268"/>
      <c r="EG48" s="268"/>
      <c r="EH48" s="268"/>
      <c r="EI48" s="268"/>
      <c r="EJ48" s="268"/>
      <c r="EK48" s="268"/>
      <c r="EL48" s="268"/>
      <c r="EM48" s="268"/>
      <c r="EN48" s="268"/>
      <c r="EO48" s="268"/>
      <c r="EP48" s="268"/>
      <c r="EQ48" s="268"/>
      <c r="ER48" s="268"/>
      <c r="ES48" s="268"/>
      <c r="ET48" s="268"/>
      <c r="EU48" s="268"/>
      <c r="EV48" s="268"/>
      <c r="EW48" s="268"/>
      <c r="EX48" s="268"/>
      <c r="EY48" s="268"/>
      <c r="EZ48" s="268"/>
      <c r="FA48" s="268"/>
      <c r="FB48" s="268"/>
      <c r="FC48" s="268"/>
      <c r="FD48" s="268"/>
      <c r="FE48" s="268"/>
      <c r="FF48" s="268"/>
      <c r="FG48" s="268"/>
      <c r="FH48" s="268"/>
      <c r="FI48" s="268"/>
      <c r="FJ48" s="268"/>
      <c r="FK48" s="268"/>
      <c r="FL48" s="268"/>
      <c r="FM48" s="268"/>
      <c r="FN48" s="268"/>
      <c r="FO48" s="268"/>
      <c r="FP48" s="268"/>
      <c r="FQ48" s="268"/>
      <c r="FR48" s="268"/>
      <c r="FS48" s="268"/>
      <c r="FT48" s="268"/>
      <c r="FU48" s="268"/>
      <c r="FV48" s="268"/>
      <c r="FW48" s="268"/>
      <c r="FX48" s="268"/>
      <c r="FY48" s="268"/>
      <c r="FZ48" s="268"/>
      <c r="GA48" s="268"/>
      <c r="GB48" s="268"/>
      <c r="GC48" s="268"/>
      <c r="GD48" s="268"/>
      <c r="GE48" s="268"/>
      <c r="GF48" s="268"/>
      <c r="GG48" s="268"/>
      <c r="GH48" s="268"/>
      <c r="GI48" s="268"/>
      <c r="GJ48" s="268"/>
      <c r="GK48" s="268"/>
      <c r="GL48" s="268"/>
      <c r="GM48" s="268"/>
      <c r="GN48" s="268"/>
      <c r="GO48" s="268"/>
      <c r="GP48" s="268"/>
      <c r="GQ48" s="268"/>
      <c r="GR48" s="268"/>
      <c r="GS48" s="268"/>
      <c r="GT48" s="268"/>
      <c r="GU48" s="268"/>
      <c r="GV48" s="268"/>
      <c r="GW48" s="268"/>
      <c r="GX48" s="268"/>
      <c r="GY48" s="268"/>
      <c r="GZ48" s="268"/>
      <c r="HA48" s="268"/>
      <c r="HB48" s="268"/>
      <c r="HC48" s="268"/>
      <c r="HD48" s="268"/>
      <c r="HE48" s="268"/>
      <c r="HF48" s="268"/>
      <c r="HG48" s="268"/>
      <c r="HH48" s="268"/>
      <c r="HI48" s="268"/>
      <c r="HJ48" s="268"/>
      <c r="HK48" s="268"/>
      <c r="HL48" s="268"/>
      <c r="HM48" s="268"/>
      <c r="HN48" s="268"/>
      <c r="HO48" s="268"/>
      <c r="HP48" s="268"/>
      <c r="HQ48" s="268"/>
      <c r="HR48" s="268"/>
      <c r="HS48" s="268"/>
      <c r="HT48" s="268"/>
      <c r="HU48" s="268"/>
      <c r="HV48" s="268"/>
      <c r="HW48" s="268"/>
      <c r="HX48" s="268"/>
      <c r="HY48" s="268"/>
      <c r="HZ48" s="268"/>
      <c r="IA48" s="268"/>
      <c r="IB48" s="268"/>
      <c r="IC48" s="268"/>
      <c r="ID48" s="268"/>
      <c r="IE48" s="268"/>
      <c r="IF48" s="268"/>
      <c r="IG48" s="268"/>
      <c r="IH48" s="268"/>
      <c r="II48" s="268"/>
      <c r="IJ48" s="268"/>
      <c r="IK48" s="268"/>
      <c r="IL48" s="268"/>
      <c r="IM48" s="268"/>
      <c r="IN48" s="268"/>
      <c r="IO48" s="268"/>
      <c r="IP48" s="268"/>
      <c r="IQ48" s="268"/>
      <c r="IR48" s="268"/>
      <c r="IS48" s="268"/>
      <c r="IT48" s="268"/>
      <c r="IU48" s="268"/>
      <c r="IV48" s="268"/>
      <c r="IW48" s="268"/>
      <c r="IX48" s="268"/>
      <c r="IY48" s="268"/>
      <c r="IZ48" s="268"/>
      <c r="JA48" s="268"/>
      <c r="JB48" s="268"/>
      <c r="JC48" s="268"/>
      <c r="JD48" s="268"/>
      <c r="JE48" s="268"/>
      <c r="JF48" s="268"/>
      <c r="JG48" s="268"/>
      <c r="JH48" s="268"/>
      <c r="JI48" s="268"/>
      <c r="JJ48" s="268"/>
      <c r="JK48" s="268"/>
      <c r="JL48" s="268"/>
      <c r="JM48" s="268"/>
      <c r="JN48" s="268"/>
      <c r="JO48" s="268"/>
      <c r="JP48" s="268"/>
      <c r="JQ48" s="268"/>
      <c r="JR48" s="268"/>
    </row>
    <row r="49" spans="1:278" s="269" customFormat="1" ht="30" customHeight="1">
      <c r="A49" s="473"/>
      <c r="B49" s="504"/>
      <c r="C49" s="244" t="s">
        <v>370</v>
      </c>
      <c r="D49" s="106"/>
      <c r="E49" s="106" t="s">
        <v>489</v>
      </c>
      <c r="F49" s="99" t="s">
        <v>431</v>
      </c>
      <c r="G49" s="99" t="s">
        <v>431</v>
      </c>
      <c r="H49" s="99" t="s">
        <v>431</v>
      </c>
      <c r="I49" s="99" t="s">
        <v>431</v>
      </c>
      <c r="J49" s="102">
        <f t="shared" si="5"/>
        <v>0</v>
      </c>
      <c r="K49" s="475"/>
      <c r="L49" s="99" t="str">
        <f>'5- Identificación de Riesgos'!I54</f>
        <v>Interrupción o afectación en la prestación del servicio judicial</v>
      </c>
      <c r="M49" s="150" t="s">
        <v>490</v>
      </c>
      <c r="N49" s="99" t="s">
        <v>428</v>
      </c>
      <c r="O49" s="99" t="s">
        <v>428</v>
      </c>
      <c r="P49" s="99" t="s">
        <v>428</v>
      </c>
      <c r="Q49" s="99" t="s">
        <v>428</v>
      </c>
      <c r="R49" s="102">
        <f t="shared" si="4"/>
        <v>1</v>
      </c>
      <c r="S49" s="475"/>
      <c r="T49" s="478"/>
      <c r="U49" s="469"/>
      <c r="V49" s="471"/>
      <c r="W49" s="268"/>
      <c r="X49" s="268"/>
      <c r="Y49" s="268"/>
      <c r="Z49" s="268"/>
      <c r="AA49" s="268"/>
      <c r="AB49" s="268"/>
      <c r="AC49" s="268"/>
      <c r="AD49" s="268"/>
      <c r="AE49" s="268"/>
      <c r="AF49" s="268"/>
      <c r="AG49" s="268"/>
      <c r="AH49" s="268"/>
      <c r="AI49" s="268"/>
      <c r="AJ49" s="268"/>
      <c r="AK49" s="268"/>
      <c r="AL49" s="268"/>
      <c r="AM49" s="268"/>
      <c r="AN49" s="268"/>
      <c r="AO49" s="268"/>
      <c r="AP49" s="268"/>
      <c r="AQ49" s="268"/>
      <c r="AR49" s="268"/>
      <c r="AS49" s="268"/>
      <c r="AT49" s="268"/>
      <c r="AU49" s="268"/>
      <c r="AV49" s="268"/>
      <c r="AW49" s="268"/>
      <c r="AX49" s="268"/>
      <c r="AY49" s="268"/>
      <c r="AZ49" s="268"/>
      <c r="BA49" s="268"/>
      <c r="BB49" s="268"/>
      <c r="BC49" s="268"/>
      <c r="BD49" s="268"/>
      <c r="BE49" s="268"/>
      <c r="BF49" s="268"/>
      <c r="BG49" s="268"/>
      <c r="BH49" s="268"/>
      <c r="BI49" s="268"/>
      <c r="BJ49" s="268"/>
      <c r="BK49" s="268"/>
      <c r="BL49" s="268"/>
      <c r="BM49" s="268"/>
      <c r="BN49" s="268"/>
      <c r="BO49" s="268"/>
      <c r="BP49" s="268"/>
      <c r="BQ49" s="268"/>
      <c r="BR49" s="268"/>
      <c r="BS49" s="268"/>
      <c r="BT49" s="268"/>
      <c r="BU49" s="268"/>
      <c r="BV49" s="268"/>
      <c r="BW49" s="268"/>
      <c r="BX49" s="268"/>
      <c r="BY49" s="268"/>
      <c r="BZ49" s="268"/>
      <c r="CA49" s="268"/>
      <c r="CB49" s="268"/>
      <c r="CC49" s="268"/>
      <c r="CD49" s="268"/>
      <c r="CE49" s="268"/>
      <c r="CF49" s="268"/>
      <c r="CG49" s="268"/>
      <c r="CH49" s="268"/>
      <c r="CI49" s="268"/>
      <c r="CJ49" s="268"/>
      <c r="CK49" s="268"/>
      <c r="CL49" s="268"/>
      <c r="CM49" s="268"/>
      <c r="CN49" s="268"/>
      <c r="CO49" s="268"/>
      <c r="CP49" s="268"/>
      <c r="CQ49" s="268"/>
      <c r="CR49" s="268"/>
      <c r="CS49" s="268"/>
      <c r="CT49" s="268"/>
      <c r="CU49" s="268"/>
      <c r="CV49" s="268"/>
      <c r="CW49" s="268"/>
      <c r="CX49" s="268"/>
      <c r="CY49" s="268"/>
      <c r="CZ49" s="268"/>
      <c r="DA49" s="268"/>
      <c r="DB49" s="268"/>
      <c r="DC49" s="268"/>
      <c r="DD49" s="268"/>
      <c r="DE49" s="268"/>
      <c r="DF49" s="268"/>
      <c r="DG49" s="268"/>
      <c r="DH49" s="268"/>
      <c r="DI49" s="268"/>
      <c r="DJ49" s="268"/>
      <c r="DK49" s="268"/>
      <c r="DL49" s="268"/>
      <c r="DM49" s="268"/>
      <c r="DN49" s="268"/>
      <c r="DO49" s="268"/>
      <c r="DP49" s="268"/>
      <c r="DQ49" s="268"/>
      <c r="DR49" s="268"/>
      <c r="DS49" s="268"/>
      <c r="DT49" s="268"/>
      <c r="DU49" s="268"/>
      <c r="DV49" s="268"/>
      <c r="DW49" s="268"/>
      <c r="DX49" s="268"/>
      <c r="DY49" s="268"/>
      <c r="DZ49" s="268"/>
      <c r="EA49" s="268"/>
      <c r="EB49" s="268"/>
      <c r="EC49" s="268"/>
      <c r="ED49" s="268"/>
      <c r="EE49" s="268"/>
      <c r="EF49" s="268"/>
      <c r="EG49" s="268"/>
      <c r="EH49" s="268"/>
      <c r="EI49" s="268"/>
      <c r="EJ49" s="268"/>
      <c r="EK49" s="268"/>
      <c r="EL49" s="268"/>
      <c r="EM49" s="268"/>
      <c r="EN49" s="268"/>
      <c r="EO49" s="268"/>
      <c r="EP49" s="268"/>
      <c r="EQ49" s="268"/>
      <c r="ER49" s="268"/>
      <c r="ES49" s="268"/>
      <c r="ET49" s="268"/>
      <c r="EU49" s="268"/>
      <c r="EV49" s="268"/>
      <c r="EW49" s="268"/>
      <c r="EX49" s="268"/>
      <c r="EY49" s="268"/>
      <c r="EZ49" s="268"/>
      <c r="FA49" s="268"/>
      <c r="FB49" s="268"/>
      <c r="FC49" s="268"/>
      <c r="FD49" s="268"/>
      <c r="FE49" s="268"/>
      <c r="FF49" s="268"/>
      <c r="FG49" s="268"/>
      <c r="FH49" s="268"/>
      <c r="FI49" s="268"/>
      <c r="FJ49" s="268"/>
      <c r="FK49" s="268"/>
      <c r="FL49" s="268"/>
      <c r="FM49" s="268"/>
      <c r="FN49" s="268"/>
      <c r="FO49" s="268"/>
      <c r="FP49" s="268"/>
      <c r="FQ49" s="268"/>
      <c r="FR49" s="268"/>
      <c r="FS49" s="268"/>
      <c r="FT49" s="268"/>
      <c r="FU49" s="268"/>
      <c r="FV49" s="268"/>
      <c r="FW49" s="268"/>
      <c r="FX49" s="268"/>
      <c r="FY49" s="268"/>
      <c r="FZ49" s="268"/>
      <c r="GA49" s="268"/>
      <c r="GB49" s="268"/>
      <c r="GC49" s="268"/>
      <c r="GD49" s="268"/>
      <c r="GE49" s="268"/>
      <c r="GF49" s="268"/>
      <c r="GG49" s="268"/>
      <c r="GH49" s="268"/>
      <c r="GI49" s="268"/>
      <c r="GJ49" s="268"/>
      <c r="GK49" s="268"/>
      <c r="GL49" s="268"/>
      <c r="GM49" s="268"/>
      <c r="GN49" s="268"/>
      <c r="GO49" s="268"/>
      <c r="GP49" s="268"/>
      <c r="GQ49" s="268"/>
      <c r="GR49" s="268"/>
      <c r="GS49" s="268"/>
      <c r="GT49" s="268"/>
      <c r="GU49" s="268"/>
      <c r="GV49" s="268"/>
      <c r="GW49" s="268"/>
      <c r="GX49" s="268"/>
      <c r="GY49" s="268"/>
      <c r="GZ49" s="268"/>
      <c r="HA49" s="268"/>
      <c r="HB49" s="268"/>
      <c r="HC49" s="268"/>
      <c r="HD49" s="268"/>
      <c r="HE49" s="268"/>
      <c r="HF49" s="268"/>
      <c r="HG49" s="268"/>
      <c r="HH49" s="268"/>
      <c r="HI49" s="268"/>
      <c r="HJ49" s="268"/>
      <c r="HK49" s="268"/>
      <c r="HL49" s="268"/>
      <c r="HM49" s="268"/>
      <c r="HN49" s="268"/>
      <c r="HO49" s="268"/>
      <c r="HP49" s="268"/>
      <c r="HQ49" s="268"/>
      <c r="HR49" s="268"/>
      <c r="HS49" s="268"/>
      <c r="HT49" s="268"/>
      <c r="HU49" s="268"/>
      <c r="HV49" s="268"/>
      <c r="HW49" s="268"/>
      <c r="HX49" s="268"/>
      <c r="HY49" s="268"/>
      <c r="HZ49" s="268"/>
      <c r="IA49" s="268"/>
      <c r="IB49" s="268"/>
      <c r="IC49" s="268"/>
      <c r="ID49" s="268"/>
      <c r="IE49" s="268"/>
      <c r="IF49" s="268"/>
      <c r="IG49" s="268"/>
      <c r="IH49" s="268"/>
      <c r="II49" s="268"/>
      <c r="IJ49" s="268"/>
      <c r="IK49" s="268"/>
      <c r="IL49" s="268"/>
      <c r="IM49" s="268"/>
      <c r="IN49" s="268"/>
      <c r="IO49" s="268"/>
      <c r="IP49" s="268"/>
      <c r="IQ49" s="268"/>
      <c r="IR49" s="268"/>
      <c r="IS49" s="268"/>
      <c r="IT49" s="268"/>
      <c r="IU49" s="268"/>
      <c r="IV49" s="268"/>
      <c r="IW49" s="268"/>
      <c r="IX49" s="268"/>
      <c r="IY49" s="268"/>
      <c r="IZ49" s="268"/>
      <c r="JA49" s="268"/>
      <c r="JB49" s="268"/>
      <c r="JC49" s="268"/>
      <c r="JD49" s="268"/>
      <c r="JE49" s="268"/>
      <c r="JF49" s="268"/>
      <c r="JG49" s="268"/>
      <c r="JH49" s="268"/>
      <c r="JI49" s="268"/>
      <c r="JJ49" s="268"/>
      <c r="JK49" s="268"/>
      <c r="JL49" s="268"/>
      <c r="JM49" s="268"/>
      <c r="JN49" s="268"/>
      <c r="JO49" s="268"/>
      <c r="JP49" s="268"/>
      <c r="JQ49" s="268"/>
      <c r="JR49" s="268"/>
    </row>
    <row r="50" spans="1:278" s="273" customFormat="1" ht="30" customHeight="1" thickBot="1">
      <c r="A50" s="473"/>
      <c r="B50" s="504"/>
      <c r="C50" s="246" t="s">
        <v>371</v>
      </c>
      <c r="D50" s="265"/>
      <c r="E50" s="265" t="s">
        <v>491</v>
      </c>
      <c r="F50" s="266" t="s">
        <v>431</v>
      </c>
      <c r="G50" s="266" t="s">
        <v>428</v>
      </c>
      <c r="H50" s="266" t="s">
        <v>431</v>
      </c>
      <c r="I50" s="266" t="s">
        <v>428</v>
      </c>
      <c r="J50" s="267">
        <f t="shared" si="5"/>
        <v>0.5</v>
      </c>
      <c r="K50" s="505"/>
      <c r="L50" s="244" t="s">
        <v>330</v>
      </c>
      <c r="M50" s="271" t="s">
        <v>492</v>
      </c>
      <c r="N50" s="99" t="s">
        <v>428</v>
      </c>
      <c r="O50" s="99" t="s">
        <v>428</v>
      </c>
      <c r="P50" s="99" t="s">
        <v>428</v>
      </c>
      <c r="Q50" s="99" t="s">
        <v>428</v>
      </c>
      <c r="R50" s="267">
        <f t="shared" si="4"/>
        <v>1</v>
      </c>
      <c r="S50" s="505"/>
      <c r="T50" s="481"/>
      <c r="U50" s="482"/>
      <c r="V50" s="483"/>
      <c r="W50" s="272"/>
      <c r="X50" s="272"/>
      <c r="Y50" s="272"/>
      <c r="Z50" s="272"/>
      <c r="AA50" s="272"/>
      <c r="AB50" s="272"/>
      <c r="AC50" s="272"/>
      <c r="AD50" s="272"/>
      <c r="AE50" s="272"/>
      <c r="AF50" s="272"/>
      <c r="AG50" s="272"/>
      <c r="AH50" s="272"/>
      <c r="AI50" s="272"/>
      <c r="AJ50" s="272"/>
      <c r="AK50" s="272"/>
      <c r="AL50" s="272"/>
      <c r="AM50" s="272"/>
      <c r="AN50" s="272"/>
      <c r="AO50" s="272"/>
      <c r="AP50" s="272"/>
      <c r="AQ50" s="272"/>
      <c r="AR50" s="272"/>
      <c r="AS50" s="272"/>
      <c r="AT50" s="272"/>
      <c r="AU50" s="272"/>
      <c r="AV50" s="272"/>
      <c r="AW50" s="272"/>
      <c r="AX50" s="272"/>
      <c r="AY50" s="272"/>
      <c r="AZ50" s="272"/>
      <c r="BA50" s="272"/>
      <c r="BB50" s="272"/>
      <c r="BC50" s="272"/>
      <c r="BD50" s="272"/>
      <c r="BE50" s="272"/>
      <c r="BF50" s="272"/>
      <c r="BG50" s="272"/>
      <c r="BH50" s="272"/>
      <c r="BI50" s="272"/>
      <c r="BJ50" s="272"/>
      <c r="BK50" s="272"/>
      <c r="BL50" s="272"/>
      <c r="BM50" s="272"/>
      <c r="BN50" s="272"/>
      <c r="BO50" s="272"/>
      <c r="BP50" s="272"/>
      <c r="BQ50" s="272"/>
      <c r="BR50" s="272"/>
      <c r="BS50" s="272"/>
      <c r="BT50" s="272"/>
      <c r="BU50" s="272"/>
      <c r="BV50" s="272"/>
      <c r="BW50" s="272"/>
      <c r="BX50" s="272"/>
      <c r="BY50" s="272"/>
      <c r="BZ50" s="272"/>
      <c r="CA50" s="272"/>
      <c r="CB50" s="272"/>
      <c r="CC50" s="272"/>
      <c r="CD50" s="272"/>
      <c r="CE50" s="272"/>
      <c r="CF50" s="272"/>
      <c r="CG50" s="272"/>
      <c r="CH50" s="272"/>
      <c r="CI50" s="272"/>
      <c r="CJ50" s="272"/>
      <c r="CK50" s="272"/>
      <c r="CL50" s="272"/>
      <c r="CM50" s="272"/>
      <c r="CN50" s="272"/>
      <c r="CO50" s="272"/>
      <c r="CP50" s="272"/>
      <c r="CQ50" s="272"/>
      <c r="CR50" s="272"/>
      <c r="CS50" s="272"/>
      <c r="CT50" s="272"/>
      <c r="CU50" s="272"/>
      <c r="CV50" s="272"/>
      <c r="CW50" s="272"/>
      <c r="CX50" s="272"/>
      <c r="CY50" s="272"/>
      <c r="CZ50" s="272"/>
      <c r="DA50" s="272"/>
      <c r="DB50" s="272"/>
      <c r="DC50" s="272"/>
      <c r="DD50" s="272"/>
      <c r="DE50" s="272"/>
      <c r="DF50" s="272"/>
      <c r="DG50" s="272"/>
      <c r="DH50" s="272"/>
      <c r="DI50" s="272"/>
      <c r="DJ50" s="272"/>
      <c r="DK50" s="272"/>
      <c r="DL50" s="272"/>
      <c r="DM50" s="272"/>
      <c r="DN50" s="272"/>
      <c r="DO50" s="272"/>
      <c r="DP50" s="272"/>
      <c r="DQ50" s="272"/>
      <c r="DR50" s="272"/>
      <c r="DS50" s="272"/>
      <c r="DT50" s="272"/>
      <c r="DU50" s="272"/>
      <c r="DV50" s="272"/>
      <c r="DW50" s="272"/>
      <c r="DX50" s="272"/>
      <c r="DY50" s="272"/>
      <c r="DZ50" s="272"/>
      <c r="EA50" s="272"/>
      <c r="EB50" s="272"/>
      <c r="EC50" s="272"/>
      <c r="ED50" s="272"/>
      <c r="EE50" s="272"/>
      <c r="EF50" s="272"/>
      <c r="EG50" s="272"/>
      <c r="EH50" s="272"/>
      <c r="EI50" s="272"/>
      <c r="EJ50" s="272"/>
      <c r="EK50" s="272"/>
      <c r="EL50" s="272"/>
      <c r="EM50" s="272"/>
      <c r="EN50" s="272"/>
      <c r="EO50" s="272"/>
      <c r="EP50" s="272"/>
      <c r="EQ50" s="272"/>
      <c r="ER50" s="272"/>
      <c r="ES50" s="272"/>
      <c r="ET50" s="272"/>
      <c r="EU50" s="272"/>
      <c r="EV50" s="272"/>
      <c r="EW50" s="272"/>
      <c r="EX50" s="272"/>
      <c r="EY50" s="272"/>
      <c r="EZ50" s="272"/>
      <c r="FA50" s="272"/>
      <c r="FB50" s="272"/>
      <c r="FC50" s="272"/>
      <c r="FD50" s="272"/>
      <c r="FE50" s="272"/>
      <c r="FF50" s="272"/>
      <c r="FG50" s="272"/>
      <c r="FH50" s="272"/>
      <c r="FI50" s="272"/>
      <c r="FJ50" s="272"/>
      <c r="FK50" s="272"/>
      <c r="FL50" s="272"/>
      <c r="FM50" s="272"/>
      <c r="FN50" s="272"/>
      <c r="FO50" s="272"/>
      <c r="FP50" s="272"/>
      <c r="FQ50" s="272"/>
      <c r="FR50" s="272"/>
      <c r="FS50" s="272"/>
      <c r="FT50" s="272"/>
      <c r="FU50" s="272"/>
      <c r="FV50" s="272"/>
      <c r="FW50" s="272"/>
      <c r="FX50" s="272"/>
      <c r="FY50" s="272"/>
      <c r="FZ50" s="272"/>
      <c r="GA50" s="272"/>
      <c r="GB50" s="272"/>
      <c r="GC50" s="272"/>
      <c r="GD50" s="272"/>
      <c r="GE50" s="272"/>
      <c r="GF50" s="272"/>
      <c r="GG50" s="272"/>
      <c r="GH50" s="272"/>
      <c r="GI50" s="272"/>
      <c r="GJ50" s="272"/>
      <c r="GK50" s="272"/>
      <c r="GL50" s="272"/>
      <c r="GM50" s="272"/>
      <c r="GN50" s="272"/>
      <c r="GO50" s="272"/>
      <c r="GP50" s="272"/>
      <c r="GQ50" s="272"/>
      <c r="GR50" s="272"/>
      <c r="GS50" s="272"/>
      <c r="GT50" s="272"/>
      <c r="GU50" s="272"/>
      <c r="GV50" s="272"/>
      <c r="GW50" s="272"/>
      <c r="GX50" s="272"/>
      <c r="GY50" s="272"/>
      <c r="GZ50" s="272"/>
      <c r="HA50" s="272"/>
      <c r="HB50" s="272"/>
      <c r="HC50" s="272"/>
      <c r="HD50" s="272"/>
      <c r="HE50" s="272"/>
      <c r="HF50" s="272"/>
      <c r="HG50" s="272"/>
      <c r="HH50" s="272"/>
      <c r="HI50" s="272"/>
      <c r="HJ50" s="272"/>
      <c r="HK50" s="272"/>
      <c r="HL50" s="272"/>
      <c r="HM50" s="272"/>
      <c r="HN50" s="272"/>
      <c r="HO50" s="272"/>
      <c r="HP50" s="272"/>
      <c r="HQ50" s="272"/>
      <c r="HR50" s="272"/>
      <c r="HS50" s="272"/>
      <c r="HT50" s="272"/>
      <c r="HU50" s="272"/>
      <c r="HV50" s="272"/>
      <c r="HW50" s="272"/>
      <c r="HX50" s="272"/>
      <c r="HY50" s="272"/>
      <c r="HZ50" s="272"/>
      <c r="IA50" s="272"/>
      <c r="IB50" s="272"/>
      <c r="IC50" s="272"/>
      <c r="ID50" s="272"/>
      <c r="IE50" s="272"/>
      <c r="IF50" s="272"/>
      <c r="IG50" s="272"/>
      <c r="IH50" s="272"/>
      <c r="II50" s="272"/>
      <c r="IJ50" s="272"/>
      <c r="IK50" s="272"/>
      <c r="IL50" s="272"/>
      <c r="IM50" s="272"/>
      <c r="IN50" s="272"/>
      <c r="IO50" s="272"/>
      <c r="IP50" s="272"/>
      <c r="IQ50" s="272"/>
      <c r="IR50" s="272"/>
      <c r="IS50" s="272"/>
      <c r="IT50" s="272"/>
      <c r="IU50" s="272"/>
      <c r="IV50" s="272"/>
      <c r="IW50" s="272"/>
      <c r="IX50" s="272"/>
      <c r="IY50" s="272"/>
      <c r="IZ50" s="272"/>
      <c r="JA50" s="272"/>
      <c r="JB50" s="272"/>
      <c r="JC50" s="272"/>
      <c r="JD50" s="272"/>
      <c r="JE50" s="272"/>
      <c r="JF50" s="272"/>
      <c r="JG50" s="272"/>
      <c r="JH50" s="272"/>
      <c r="JI50" s="272"/>
      <c r="JJ50" s="272"/>
      <c r="JK50" s="272"/>
      <c r="JL50" s="272"/>
      <c r="JM50" s="272"/>
      <c r="JN50" s="272"/>
      <c r="JO50" s="272"/>
      <c r="JP50" s="272"/>
      <c r="JQ50" s="272"/>
      <c r="JR50" s="272"/>
    </row>
    <row r="51" spans="1:278" ht="30" customHeight="1" thickBot="1">
      <c r="A51" s="274"/>
      <c r="B51" s="310"/>
      <c r="C51" s="250" t="s">
        <v>374</v>
      </c>
      <c r="D51" s="106"/>
      <c r="E51" s="106" t="s">
        <v>493</v>
      </c>
      <c r="F51" s="99" t="s">
        <v>431</v>
      </c>
      <c r="G51" s="99" t="s">
        <v>428</v>
      </c>
      <c r="H51" s="99" t="s">
        <v>431</v>
      </c>
      <c r="I51" s="99" t="s">
        <v>428</v>
      </c>
      <c r="J51" s="102"/>
      <c r="K51" s="102"/>
      <c r="L51" s="244" t="s">
        <v>330</v>
      </c>
      <c r="M51" s="110" t="s">
        <v>494</v>
      </c>
      <c r="N51" s="99" t="s">
        <v>428</v>
      </c>
      <c r="O51" s="99" t="s">
        <v>431</v>
      </c>
      <c r="P51" s="99" t="s">
        <v>428</v>
      </c>
      <c r="Q51" s="99" t="s">
        <v>428</v>
      </c>
      <c r="R51" s="102">
        <f t="shared" si="4"/>
        <v>0.6</v>
      </c>
      <c r="S51" s="102"/>
      <c r="T51" s="477" t="str">
        <f>CONCATENATE(INDEX('8- Políticas de Administración '!$B$6:$F$10,MATCH(ROUND(IF((RIGHT('5- Identificación de Riesgos'!H54,1)-'6- Valoración Controles'!K51)&lt;1,1,(RIGHT('5- Identificación de Riesgos'!H54,1)-'6- Valoración Controles'!K51)),0),'8- Políticas de Administración '!$F$6:$F$10,0),1)," - ",ROUND(IF((RIGHT('5- Identificación de Riesgos'!H54,1)-'6- Valoración Controles'!K51)&lt;1,1,(RIGHT('5- Identificación de Riesgos'!H54,1)-'6- Valoración Controles'!K51)),0))</f>
        <v>Alta - 4</v>
      </c>
      <c r="U51" s="468" t="str">
        <f>CONCATENATE(INDEX('8- Políticas de Administración '!$B$17:$F$21,MATCH(ROUND(IF((RIGHT('5- Identificación de Riesgos'!M54,1)-'6- Valoración Controles'!S51)&lt;1,1,(RIGHT('5- Identificación de Riesgos'!M54,1)-'6- Valoración Controles'!S51)),0),'8- Políticas de Administración '!$F$17:$F$21,0),1)," - ",ROUND(IF((RIGHT('5- Identificación de Riesgos'!M54,1)-'6- Valoración Controles'!S51)&lt;1,1,(RIGHT('5- Identificación de Riesgos'!M54,1)-'6- Valoración Controles'!S51)),0))</f>
        <v>Menor - 2</v>
      </c>
      <c r="V51" s="470" t="str">
        <f>CONCATENATE(VLOOKUP((LEFT(T51,LEN(T51)-4)&amp;LEFT(U51,LEN(U51)-4)),'9- Matriz de Calor '!$D$18:$E$42,2,0)," - ",RIGHT(T51,1)*RIGHT(U51,1))</f>
        <v>Moderado - 8</v>
      </c>
    </row>
    <row r="52" spans="1:278" ht="30" customHeight="1" thickBot="1">
      <c r="A52" s="274">
        <v>9</v>
      </c>
      <c r="B52" s="419" t="s">
        <v>372</v>
      </c>
      <c r="C52" s="250" t="s">
        <v>375</v>
      </c>
      <c r="D52" s="106"/>
      <c r="E52" s="106" t="s">
        <v>495</v>
      </c>
      <c r="F52" s="99" t="s">
        <v>431</v>
      </c>
      <c r="G52" s="99" t="s">
        <v>428</v>
      </c>
      <c r="H52" s="99" t="s">
        <v>431</v>
      </c>
      <c r="I52" s="99" t="s">
        <v>428</v>
      </c>
      <c r="J52" s="102"/>
      <c r="K52" s="102"/>
      <c r="L52" s="244" t="s">
        <v>330</v>
      </c>
      <c r="M52" s="110" t="s">
        <v>496</v>
      </c>
      <c r="N52" s="99" t="s">
        <v>428</v>
      </c>
      <c r="O52" s="99" t="s">
        <v>428</v>
      </c>
      <c r="P52" s="99" t="s">
        <v>428</v>
      </c>
      <c r="Q52" s="99" t="s">
        <v>428</v>
      </c>
      <c r="R52" s="102">
        <f t="shared" si="4"/>
        <v>1</v>
      </c>
      <c r="S52" s="102"/>
      <c r="T52" s="478"/>
      <c r="U52" s="469"/>
      <c r="V52" s="471"/>
    </row>
    <row r="53" spans="1:278" ht="30" customHeight="1">
      <c r="A53" s="274"/>
      <c r="B53" s="419"/>
      <c r="C53" s="250" t="s">
        <v>376</v>
      </c>
      <c r="D53" s="106"/>
      <c r="E53" s="265" t="s">
        <v>497</v>
      </c>
      <c r="F53" s="99" t="s">
        <v>431</v>
      </c>
      <c r="G53" s="99" t="s">
        <v>428</v>
      </c>
      <c r="H53" s="99" t="s">
        <v>431</v>
      </c>
      <c r="I53" s="99" t="s">
        <v>428</v>
      </c>
      <c r="J53" s="102"/>
      <c r="K53" s="102"/>
      <c r="L53" s="244" t="s">
        <v>330</v>
      </c>
      <c r="M53" s="110" t="s">
        <v>498</v>
      </c>
      <c r="N53" s="99" t="s">
        <v>428</v>
      </c>
      <c r="O53" s="99" t="s">
        <v>428</v>
      </c>
      <c r="P53" s="99" t="s">
        <v>428</v>
      </c>
      <c r="Q53" s="99" t="s">
        <v>428</v>
      </c>
      <c r="R53" s="102">
        <f t="shared" si="4"/>
        <v>1</v>
      </c>
      <c r="S53" s="102"/>
      <c r="T53" s="481"/>
      <c r="U53" s="482"/>
      <c r="V53" s="483"/>
    </row>
    <row r="54" spans="1:278" ht="30" customHeight="1" thickBot="1">
      <c r="A54" s="274"/>
      <c r="B54" s="419"/>
      <c r="C54" s="248" t="s">
        <v>377</v>
      </c>
      <c r="D54" s="106"/>
      <c r="E54" s="265" t="s">
        <v>491</v>
      </c>
      <c r="F54" s="99" t="s">
        <v>431</v>
      </c>
      <c r="G54" s="99" t="s">
        <v>428</v>
      </c>
      <c r="H54" s="99" t="s">
        <v>431</v>
      </c>
      <c r="I54" s="99" t="s">
        <v>428</v>
      </c>
      <c r="J54" s="102"/>
      <c r="K54" s="102"/>
      <c r="L54" s="244" t="s">
        <v>330</v>
      </c>
      <c r="M54" s="110" t="s">
        <v>498</v>
      </c>
      <c r="N54" s="99" t="s">
        <v>428</v>
      </c>
      <c r="O54" s="99" t="s">
        <v>428</v>
      </c>
      <c r="P54" s="99" t="s">
        <v>428</v>
      </c>
      <c r="Q54" s="99" t="s">
        <v>428</v>
      </c>
      <c r="R54" s="102">
        <f t="shared" si="4"/>
        <v>1</v>
      </c>
      <c r="S54" s="102"/>
      <c r="T54" s="278"/>
      <c r="U54" s="277"/>
      <c r="V54" s="277"/>
    </row>
    <row r="55" spans="1:278" ht="15" customHeight="1">
      <c r="A55" s="472">
        <f>'5- Identificación de Riesgos'!A55</f>
        <v>10</v>
      </c>
      <c r="B55" s="468" t="str">
        <f>'5- Identificación de Riesgos'!B55</f>
        <v>Diferencia entre el inventario Fisico y el Kardex (SICOF)-selectivo</v>
      </c>
      <c r="C55" s="259" t="str">
        <f>'5- Identificación de Riesgos'!D55</f>
        <v xml:space="preserve">1. Mala ejecucion en la toma de inventarios </v>
      </c>
      <c r="D55" s="109"/>
      <c r="E55" s="106" t="s">
        <v>499</v>
      </c>
      <c r="F55" s="100" t="s">
        <v>431</v>
      </c>
      <c r="G55" s="100" t="s">
        <v>428</v>
      </c>
      <c r="H55" s="100" t="s">
        <v>431</v>
      </c>
      <c r="I55" s="100" t="s">
        <v>431</v>
      </c>
      <c r="J55" s="101">
        <f t="shared" si="5"/>
        <v>0.25</v>
      </c>
      <c r="K55" s="474">
        <f>AVERAGE(J55:J59)</f>
        <v>0.55000000000000004</v>
      </c>
      <c r="L55" s="100" t="str">
        <f>'5- Identificación de Riesgos'!I55</f>
        <v>Afectación Económica</v>
      </c>
      <c r="M55" s="106" t="s">
        <v>499</v>
      </c>
      <c r="N55" s="100" t="s">
        <v>428</v>
      </c>
      <c r="O55" s="100" t="s">
        <v>431</v>
      </c>
      <c r="P55" s="100" t="s">
        <v>428</v>
      </c>
      <c r="Q55" s="100" t="s">
        <v>428</v>
      </c>
      <c r="R55" s="101">
        <f t="shared" si="4"/>
        <v>0.6</v>
      </c>
      <c r="S55" s="476">
        <f>AVERAGE(R55:R59)</f>
        <v>0.6</v>
      </c>
      <c r="T55" s="477" t="str">
        <f>CONCATENATE(INDEX('8- Políticas de Administración '!$B$6:$F$10,MATCH(ROUND(IF((RIGHT('5- Identificación de Riesgos'!H55,1)-'6- Valoración Controles'!K55)&lt;1,1,(RIGHT('5- Identificación de Riesgos'!H55,1)-'6- Valoración Controles'!K55)),0),'8- Políticas de Administración '!$F$6:$F$10,0),1)," - ",ROUND(IF((RIGHT('5- Identificación de Riesgos'!H55,1)-'6- Valoración Controles'!K55)&lt;1,1,(RIGHT('5- Identificación de Riesgos'!H55,1)-'6- Valoración Controles'!K55)),0))</f>
        <v>Muy Baja - 1</v>
      </c>
      <c r="U55" s="468" t="str">
        <f>CONCATENATE(INDEX('8- Políticas de Administración '!$B$17:$F$21,MATCH(ROUND(IF((RIGHT('5- Identificación de Riesgos'!M55,1)-'6- Valoración Controles'!S55)&lt;1,1,(RIGHT('5- Identificación de Riesgos'!M55,1)-'6- Valoración Controles'!S55)),0),'8- Políticas de Administración '!$F$17:$F$21,0),1)," - ",ROUND(IF((RIGHT('5- Identificación de Riesgos'!M55,1)-'6- Valoración Controles'!S55)&lt;1,1,(RIGHT('5- Identificación de Riesgos'!M55,1)-'6- Valoración Controles'!S55)),0))</f>
        <v>Leve - 1</v>
      </c>
      <c r="V55" s="470" t="str">
        <f>CONCATENATE(VLOOKUP((LEFT(T55,LEN(T55)-4)&amp;LEFT(U55,LEN(U55)-4)),'9- Matriz de Calor '!$D$18:$E$42,2,0)," - ",RIGHT(T55,1)*RIGHT(U55,1))</f>
        <v>Bajo - 1</v>
      </c>
    </row>
    <row r="56" spans="1:278" ht="15" customHeight="1">
      <c r="A56" s="473"/>
      <c r="B56" s="469"/>
      <c r="C56" s="260" t="str">
        <f>'5- Identificación de Riesgos'!D56</f>
        <v xml:space="preserve">2. No registro en el el sistema </v>
      </c>
      <c r="D56" s="106"/>
      <c r="E56" s="106" t="s">
        <v>500</v>
      </c>
      <c r="F56" s="99" t="s">
        <v>431</v>
      </c>
      <c r="G56" s="99" t="s">
        <v>431</v>
      </c>
      <c r="H56" s="99" t="s">
        <v>431</v>
      </c>
      <c r="I56" s="99" t="s">
        <v>431</v>
      </c>
      <c r="J56" s="102">
        <f t="shared" si="5"/>
        <v>0</v>
      </c>
      <c r="K56" s="475"/>
      <c r="L56" s="99" t="str">
        <f>'5- Identificación de Riesgos'!I56</f>
        <v>Incumplimiento de las metas establecidas</v>
      </c>
      <c r="M56" s="106" t="s">
        <v>500</v>
      </c>
      <c r="N56" s="100" t="s">
        <v>428</v>
      </c>
      <c r="O56" s="100" t="s">
        <v>431</v>
      </c>
      <c r="P56" s="100" t="s">
        <v>428</v>
      </c>
      <c r="Q56" s="100" t="s">
        <v>428</v>
      </c>
      <c r="R56" s="102">
        <f t="shared" si="4"/>
        <v>0.6</v>
      </c>
      <c r="S56" s="475"/>
      <c r="T56" s="478"/>
      <c r="U56" s="469"/>
      <c r="V56" s="471"/>
    </row>
    <row r="57" spans="1:278" ht="45" customHeight="1">
      <c r="A57" s="473"/>
      <c r="B57" s="469"/>
      <c r="C57" s="260" t="str">
        <f>'5- Identificación de Riesgos'!D57</f>
        <v xml:space="preserve">3. Entrega informal de bienes y sin registro en el sicof </v>
      </c>
      <c r="D57" s="106"/>
      <c r="E57" s="106" t="s">
        <v>501</v>
      </c>
      <c r="F57" s="99" t="s">
        <v>428</v>
      </c>
      <c r="G57" s="99" t="s">
        <v>428</v>
      </c>
      <c r="H57" s="99" t="s">
        <v>428</v>
      </c>
      <c r="I57" s="99" t="s">
        <v>428</v>
      </c>
      <c r="J57" s="102">
        <f t="shared" si="5"/>
        <v>1</v>
      </c>
      <c r="K57" s="475"/>
      <c r="L57" s="99" t="str">
        <f>'5- Identificación de Riesgos'!I57</f>
        <v>Afectación Económica</v>
      </c>
      <c r="M57" s="106" t="s">
        <v>501</v>
      </c>
      <c r="N57" s="100" t="s">
        <v>428</v>
      </c>
      <c r="O57" s="100" t="s">
        <v>431</v>
      </c>
      <c r="P57" s="100" t="s">
        <v>428</v>
      </c>
      <c r="Q57" s="100" t="s">
        <v>428</v>
      </c>
      <c r="R57" s="102">
        <f t="shared" si="4"/>
        <v>0.6</v>
      </c>
      <c r="S57" s="475"/>
      <c r="T57" s="478"/>
      <c r="U57" s="469"/>
      <c r="V57" s="471"/>
    </row>
    <row r="58" spans="1:278" ht="30" customHeight="1">
      <c r="A58" s="473"/>
      <c r="B58" s="469"/>
      <c r="C58" s="260" t="str">
        <f>'5- Identificación de Riesgos'!D58</f>
        <v xml:space="preserve">4. Falta de tiempo y personal calificado </v>
      </c>
      <c r="D58" s="106"/>
      <c r="E58" s="106" t="s">
        <v>502</v>
      </c>
      <c r="F58" s="99" t="s">
        <v>431</v>
      </c>
      <c r="G58" s="99" t="s">
        <v>428</v>
      </c>
      <c r="H58" s="99" t="s">
        <v>428</v>
      </c>
      <c r="I58" s="99" t="s">
        <v>428</v>
      </c>
      <c r="J58" s="102">
        <f t="shared" si="5"/>
        <v>0.75</v>
      </c>
      <c r="K58" s="475"/>
      <c r="L58" s="99" t="str">
        <f>'5- Identificación de Riesgos'!I58</f>
        <v>Interrupción o afectación en la prestación del servicio administrativo</v>
      </c>
      <c r="M58" s="106" t="s">
        <v>502</v>
      </c>
      <c r="N58" s="100" t="s">
        <v>428</v>
      </c>
      <c r="O58" s="100" t="s">
        <v>431</v>
      </c>
      <c r="P58" s="100" t="s">
        <v>428</v>
      </c>
      <c r="Q58" s="100" t="s">
        <v>428</v>
      </c>
      <c r="R58" s="102">
        <f t="shared" si="4"/>
        <v>0.6</v>
      </c>
      <c r="S58" s="475"/>
      <c r="T58" s="478"/>
      <c r="U58" s="469"/>
      <c r="V58" s="471"/>
    </row>
    <row r="59" spans="1:278" s="276" customFormat="1" ht="75.75" thickBot="1">
      <c r="A59" s="473"/>
      <c r="B59" s="469"/>
      <c r="C59" s="260" t="str">
        <f>'5- Identificación de Riesgos'!D59</f>
        <v>5. No cumplimiento de politicas de inventarios en la Entidad</v>
      </c>
      <c r="D59" s="106"/>
      <c r="E59" s="106" t="s">
        <v>502</v>
      </c>
      <c r="F59" s="99" t="s">
        <v>431</v>
      </c>
      <c r="G59" s="99" t="s">
        <v>428</v>
      </c>
      <c r="H59" s="99" t="s">
        <v>428</v>
      </c>
      <c r="I59" s="99" t="s">
        <v>428</v>
      </c>
      <c r="J59" s="102">
        <f t="shared" si="5"/>
        <v>0.75</v>
      </c>
      <c r="K59" s="475"/>
      <c r="L59" s="99" t="str">
        <f>'5- Identificación de Riesgos'!I59</f>
        <v>Incumplimiento de las metas establecidas</v>
      </c>
      <c r="M59" s="106" t="s">
        <v>502</v>
      </c>
      <c r="N59" s="100" t="s">
        <v>428</v>
      </c>
      <c r="O59" s="100" t="s">
        <v>431</v>
      </c>
      <c r="P59" s="100" t="s">
        <v>428</v>
      </c>
      <c r="Q59" s="100" t="s">
        <v>428</v>
      </c>
      <c r="R59" s="102">
        <f t="shared" si="4"/>
        <v>0.6</v>
      </c>
      <c r="S59" s="475"/>
      <c r="T59" s="478"/>
      <c r="U59" s="469"/>
      <c r="V59" s="471"/>
      <c r="W59" s="275"/>
      <c r="X59" s="275"/>
      <c r="Y59" s="275"/>
      <c r="Z59" s="275"/>
      <c r="AA59" s="275"/>
      <c r="AB59" s="275"/>
      <c r="AC59" s="275"/>
      <c r="AD59" s="275"/>
      <c r="AE59" s="275"/>
      <c r="AF59" s="275"/>
      <c r="AG59" s="275"/>
      <c r="AH59" s="275"/>
      <c r="AI59" s="275"/>
      <c r="AJ59" s="275"/>
      <c r="AK59" s="275"/>
      <c r="AL59" s="275"/>
      <c r="AM59" s="275"/>
      <c r="AN59" s="275"/>
      <c r="AO59" s="275"/>
      <c r="AP59" s="275"/>
      <c r="AQ59" s="275"/>
      <c r="AR59" s="275"/>
      <c r="AS59" s="275"/>
      <c r="AT59" s="275"/>
      <c r="AU59" s="275"/>
      <c r="AV59" s="275"/>
      <c r="AW59" s="275"/>
      <c r="AX59" s="275"/>
      <c r="AY59" s="275"/>
      <c r="AZ59" s="275"/>
      <c r="BA59" s="275"/>
      <c r="BB59" s="275"/>
      <c r="BC59" s="275"/>
      <c r="BD59" s="275"/>
      <c r="BE59" s="275"/>
      <c r="BF59" s="275"/>
      <c r="BG59" s="275"/>
      <c r="BH59" s="275"/>
      <c r="BI59" s="275"/>
      <c r="BJ59" s="275"/>
      <c r="BK59" s="275"/>
      <c r="BL59" s="275"/>
      <c r="BM59" s="275"/>
      <c r="BN59" s="275"/>
      <c r="BO59" s="275"/>
      <c r="BP59" s="275"/>
      <c r="BQ59" s="275"/>
      <c r="BR59" s="275"/>
      <c r="BS59" s="275"/>
      <c r="BT59" s="275"/>
      <c r="BU59" s="275"/>
      <c r="BV59" s="275"/>
      <c r="BW59" s="275"/>
      <c r="BX59" s="275"/>
      <c r="BY59" s="275"/>
      <c r="BZ59" s="275"/>
      <c r="CA59" s="275"/>
      <c r="CB59" s="275"/>
      <c r="CC59" s="275"/>
      <c r="CD59" s="275"/>
      <c r="CE59" s="275"/>
      <c r="CF59" s="275"/>
      <c r="CG59" s="275"/>
      <c r="CH59" s="275"/>
      <c r="CI59" s="275"/>
      <c r="CJ59" s="275"/>
      <c r="CK59" s="275"/>
      <c r="CL59" s="275"/>
      <c r="CM59" s="275"/>
      <c r="CN59" s="275"/>
      <c r="CO59" s="275"/>
      <c r="CP59" s="275"/>
      <c r="CQ59" s="275"/>
      <c r="CR59" s="275"/>
      <c r="CS59" s="275"/>
      <c r="CT59" s="275"/>
      <c r="CU59" s="275"/>
      <c r="CV59" s="275"/>
      <c r="CW59" s="275"/>
      <c r="CX59" s="275"/>
      <c r="CY59" s="275"/>
      <c r="CZ59" s="275"/>
      <c r="DA59" s="275"/>
      <c r="DB59" s="275"/>
      <c r="DC59" s="275"/>
      <c r="DD59" s="275"/>
      <c r="DE59" s="275"/>
      <c r="DF59" s="275"/>
      <c r="DG59" s="275"/>
      <c r="DH59" s="275"/>
      <c r="DI59" s="275"/>
      <c r="DJ59" s="275"/>
      <c r="DK59" s="275"/>
      <c r="DL59" s="275"/>
      <c r="DM59" s="275"/>
      <c r="DN59" s="275"/>
      <c r="DO59" s="275"/>
      <c r="DP59" s="275"/>
      <c r="DQ59" s="275"/>
      <c r="DR59" s="275"/>
      <c r="DS59" s="275"/>
      <c r="DT59" s="275"/>
      <c r="DU59" s="275"/>
      <c r="DV59" s="275"/>
      <c r="DW59" s="275"/>
      <c r="DX59" s="275"/>
      <c r="DY59" s="275"/>
      <c r="DZ59" s="275"/>
      <c r="EA59" s="275"/>
      <c r="EB59" s="275"/>
      <c r="EC59" s="275"/>
      <c r="ED59" s="275"/>
      <c r="EE59" s="275"/>
      <c r="EF59" s="275"/>
      <c r="EG59" s="275"/>
      <c r="EH59" s="275"/>
      <c r="EI59" s="275"/>
      <c r="EJ59" s="275"/>
      <c r="EK59" s="275"/>
      <c r="EL59" s="275"/>
      <c r="EM59" s="275"/>
      <c r="EN59" s="275"/>
      <c r="EO59" s="275"/>
      <c r="EP59" s="275"/>
      <c r="EQ59" s="275"/>
      <c r="ER59" s="275"/>
      <c r="ES59" s="275"/>
      <c r="ET59" s="275"/>
      <c r="EU59" s="275"/>
      <c r="EV59" s="275"/>
      <c r="EW59" s="275"/>
      <c r="EX59" s="275"/>
      <c r="EY59" s="275"/>
      <c r="EZ59" s="275"/>
      <c r="FA59" s="275"/>
      <c r="FB59" s="275"/>
      <c r="FC59" s="275"/>
      <c r="FD59" s="275"/>
      <c r="FE59" s="275"/>
      <c r="FF59" s="275"/>
      <c r="FG59" s="275"/>
      <c r="FH59" s="275"/>
      <c r="FI59" s="275"/>
      <c r="FJ59" s="275"/>
      <c r="FK59" s="275"/>
      <c r="FL59" s="275"/>
      <c r="FM59" s="275"/>
      <c r="FN59" s="275"/>
      <c r="FO59" s="275"/>
      <c r="FP59" s="275"/>
      <c r="FQ59" s="275"/>
      <c r="FR59" s="275"/>
      <c r="FS59" s="275"/>
      <c r="FT59" s="275"/>
      <c r="FU59" s="275"/>
      <c r="FV59" s="275"/>
      <c r="FW59" s="275"/>
      <c r="FX59" s="275"/>
      <c r="FY59" s="275"/>
      <c r="FZ59" s="275"/>
      <c r="GA59" s="275"/>
      <c r="GB59" s="275"/>
      <c r="GC59" s="275"/>
      <c r="GD59" s="275"/>
      <c r="GE59" s="275"/>
      <c r="GF59" s="275"/>
      <c r="GG59" s="275"/>
      <c r="GH59" s="275"/>
      <c r="GI59" s="275"/>
      <c r="GJ59" s="275"/>
      <c r="GK59" s="275"/>
      <c r="GL59" s="275"/>
      <c r="GM59" s="275"/>
      <c r="GN59" s="275"/>
      <c r="GO59" s="275"/>
      <c r="GP59" s="275"/>
      <c r="GQ59" s="275"/>
      <c r="GR59" s="275"/>
      <c r="GS59" s="275"/>
      <c r="GT59" s="275"/>
      <c r="GU59" s="275"/>
      <c r="GV59" s="275"/>
      <c r="GW59" s="275"/>
      <c r="GX59" s="275"/>
      <c r="GY59" s="275"/>
      <c r="GZ59" s="275"/>
      <c r="HA59" s="275"/>
      <c r="HB59" s="275"/>
      <c r="HC59" s="275"/>
      <c r="HD59" s="275"/>
      <c r="HE59" s="275"/>
      <c r="HF59" s="275"/>
      <c r="HG59" s="275"/>
      <c r="HH59" s="275"/>
      <c r="HI59" s="275"/>
      <c r="HJ59" s="275"/>
      <c r="HK59" s="275"/>
      <c r="HL59" s="275"/>
      <c r="HM59" s="275"/>
      <c r="HN59" s="275"/>
      <c r="HO59" s="275"/>
      <c r="HP59" s="275"/>
      <c r="HQ59" s="275"/>
      <c r="HR59" s="275"/>
      <c r="HS59" s="275"/>
      <c r="HT59" s="275"/>
      <c r="HU59" s="275"/>
      <c r="HV59" s="275"/>
      <c r="HW59" s="275"/>
      <c r="HX59" s="275"/>
      <c r="HY59" s="275"/>
      <c r="HZ59" s="275"/>
      <c r="IA59" s="275"/>
      <c r="IB59" s="275"/>
      <c r="IC59" s="275"/>
      <c r="ID59" s="275"/>
      <c r="IE59" s="275"/>
      <c r="IF59" s="275"/>
      <c r="IG59" s="275"/>
      <c r="IH59" s="275"/>
      <c r="II59" s="275"/>
      <c r="IJ59" s="275"/>
      <c r="IK59" s="275"/>
      <c r="IL59" s="275"/>
      <c r="IM59" s="275"/>
      <c r="IN59" s="275"/>
      <c r="IO59" s="275"/>
      <c r="IP59" s="275"/>
      <c r="IQ59" s="275"/>
      <c r="IR59" s="275"/>
      <c r="IS59" s="275"/>
      <c r="IT59" s="275"/>
      <c r="IU59" s="275"/>
      <c r="IV59" s="275"/>
      <c r="IW59" s="275"/>
      <c r="IX59" s="275"/>
      <c r="IY59" s="275"/>
      <c r="IZ59" s="275"/>
      <c r="JA59" s="275"/>
      <c r="JB59" s="275"/>
      <c r="JC59" s="275"/>
      <c r="JD59" s="275"/>
      <c r="JE59" s="275"/>
      <c r="JF59" s="275"/>
      <c r="JG59" s="275"/>
      <c r="JH59" s="275"/>
      <c r="JI59" s="275"/>
      <c r="JJ59" s="275"/>
      <c r="JK59" s="275"/>
      <c r="JL59" s="275"/>
      <c r="JM59" s="275"/>
      <c r="JN59" s="275"/>
      <c r="JO59" s="275"/>
      <c r="JP59" s="275"/>
      <c r="JQ59" s="275"/>
      <c r="JR59" s="275"/>
    </row>
    <row r="60" spans="1:278" ht="45.75" thickBot="1">
      <c r="A60" s="472">
        <f>'5- Identificación de Riesgos'!A60</f>
        <v>11</v>
      </c>
      <c r="B60" s="468" t="str">
        <f>'5- Identificación de Riesgos'!B60</f>
        <v>Daños en los equipos instalados en los inmuebles por falta de mantenimiento</v>
      </c>
      <c r="C60" s="259" t="str">
        <f>'5- Identificación de Riesgos'!D60</f>
        <v xml:space="preserve">1.No cumplimiento de los contratos suscritos para el mantenimiento de equipos.
</v>
      </c>
      <c r="D60" s="109"/>
      <c r="E60" s="109" t="s">
        <v>503</v>
      </c>
      <c r="F60" s="100" t="s">
        <v>431</v>
      </c>
      <c r="G60" s="100" t="s">
        <v>428</v>
      </c>
      <c r="H60" s="100" t="s">
        <v>431</v>
      </c>
      <c r="I60" s="100" t="s">
        <v>431</v>
      </c>
      <c r="J60" s="101">
        <f t="shared" ref="J60:J69" si="6">COUNTIF(F60:I60,"SI")/4</f>
        <v>0.25</v>
      </c>
      <c r="K60" s="474">
        <f>AVERAGE(J60:J62)</f>
        <v>0.41666666666666669</v>
      </c>
      <c r="L60" s="98" t="str">
        <f>'5- Identificación de Riesgos'!I60</f>
        <v>Afectación Económica</v>
      </c>
      <c r="M60" s="104" t="s">
        <v>504</v>
      </c>
      <c r="N60" s="98" t="s">
        <v>428</v>
      </c>
      <c r="O60" s="98" t="s">
        <v>428</v>
      </c>
      <c r="P60" s="98" t="s">
        <v>428</v>
      </c>
      <c r="Q60" s="98" t="s">
        <v>428</v>
      </c>
      <c r="R60" s="103">
        <f t="shared" si="4"/>
        <v>1</v>
      </c>
      <c r="S60" s="476">
        <f>AVERAGE(R60:R62)</f>
        <v>1</v>
      </c>
      <c r="T60" s="47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468"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70" t="str">
        <f>CONCATENATE(VLOOKUP((LEFT(T60,LEN(T60)-4)&amp;LEFT(U60,LEN(U60)-4)),'9- Matriz de Calor '!$D$18:$E$42,2,0)," - ",RIGHT(T60,1)*RIGHT(U60,1))</f>
        <v>Moderado - 4</v>
      </c>
    </row>
    <row r="61" spans="1:278" ht="45" customHeight="1" thickBot="1">
      <c r="A61" s="473"/>
      <c r="B61" s="469"/>
      <c r="C61" s="260" t="str">
        <f>'5- Identificación de Riesgos'!D61</f>
        <v xml:space="preserve">2.Falta de oportunidad en los procesos de contratación
</v>
      </c>
      <c r="D61" s="106"/>
      <c r="E61" s="106" t="s">
        <v>505</v>
      </c>
      <c r="F61" s="99" t="s">
        <v>431</v>
      </c>
      <c r="G61" s="99" t="s">
        <v>431</v>
      </c>
      <c r="H61" s="99" t="s">
        <v>431</v>
      </c>
      <c r="I61" s="99" t="s">
        <v>431</v>
      </c>
      <c r="J61" s="102">
        <f t="shared" si="6"/>
        <v>0</v>
      </c>
      <c r="K61" s="475"/>
      <c r="L61" s="99" t="str">
        <f>'5- Identificación de Riesgos'!I61</f>
        <v>Interrupción o afectación en la prestación del servicio judicial</v>
      </c>
      <c r="M61" s="104" t="s">
        <v>504</v>
      </c>
      <c r="N61" s="99" t="s">
        <v>428</v>
      </c>
      <c r="O61" s="99" t="s">
        <v>428</v>
      </c>
      <c r="P61" s="99" t="s">
        <v>428</v>
      </c>
      <c r="Q61" s="99" t="s">
        <v>428</v>
      </c>
      <c r="R61" s="102">
        <f t="shared" si="4"/>
        <v>1</v>
      </c>
      <c r="S61" s="475"/>
      <c r="T61" s="478"/>
      <c r="U61" s="469"/>
      <c r="V61" s="471"/>
    </row>
    <row r="62" spans="1:278" s="276" customFormat="1" ht="30" customHeight="1">
      <c r="A62" s="473"/>
      <c r="B62" s="469"/>
      <c r="C62" s="260" t="str">
        <f>'5- Identificación de Riesgos'!D62</f>
        <v>3.Desconocimiento de los planes de mantenimiento</v>
      </c>
      <c r="D62" s="106"/>
      <c r="E62" s="106" t="s">
        <v>506</v>
      </c>
      <c r="F62" s="99" t="s">
        <v>428</v>
      </c>
      <c r="G62" s="99" t="s">
        <v>428</v>
      </c>
      <c r="H62" s="99" t="s">
        <v>428</v>
      </c>
      <c r="I62" s="99" t="s">
        <v>428</v>
      </c>
      <c r="J62" s="102">
        <f t="shared" si="6"/>
        <v>1</v>
      </c>
      <c r="K62" s="475"/>
      <c r="L62" s="99" t="str">
        <f>'5- Identificación de Riesgos'!I62</f>
        <v>Interrupción o afectación en la prestación del servicio judicial</v>
      </c>
      <c r="M62" s="104" t="s">
        <v>504</v>
      </c>
      <c r="N62" s="99" t="s">
        <v>428</v>
      </c>
      <c r="O62" s="99" t="s">
        <v>428</v>
      </c>
      <c r="P62" s="99" t="s">
        <v>428</v>
      </c>
      <c r="Q62" s="99" t="s">
        <v>428</v>
      </c>
      <c r="R62" s="102">
        <f t="shared" si="4"/>
        <v>1</v>
      </c>
      <c r="S62" s="475"/>
      <c r="T62" s="478"/>
      <c r="U62" s="469"/>
      <c r="V62" s="471"/>
      <c r="W62" s="275"/>
      <c r="X62" s="275"/>
      <c r="Y62" s="275"/>
      <c r="Z62" s="275"/>
      <c r="AA62" s="275"/>
      <c r="AB62" s="275"/>
      <c r="AC62" s="275"/>
      <c r="AD62" s="275"/>
      <c r="AE62" s="275"/>
      <c r="AF62" s="275"/>
      <c r="AG62" s="275"/>
      <c r="AH62" s="275"/>
      <c r="AI62" s="275"/>
      <c r="AJ62" s="275"/>
      <c r="AK62" s="275"/>
      <c r="AL62" s="275"/>
      <c r="AM62" s="275"/>
      <c r="AN62" s="275"/>
      <c r="AO62" s="275"/>
      <c r="AP62" s="275"/>
      <c r="AQ62" s="275"/>
      <c r="AR62" s="275"/>
      <c r="AS62" s="275"/>
      <c r="AT62" s="275"/>
      <c r="AU62" s="275"/>
      <c r="AV62" s="275"/>
      <c r="AW62" s="275"/>
      <c r="AX62" s="275"/>
      <c r="AY62" s="275"/>
      <c r="AZ62" s="275"/>
      <c r="BA62" s="275"/>
      <c r="BB62" s="275"/>
      <c r="BC62" s="275"/>
      <c r="BD62" s="275"/>
      <c r="BE62" s="275"/>
      <c r="BF62" s="275"/>
      <c r="BG62" s="275"/>
      <c r="BH62" s="275"/>
      <c r="BI62" s="275"/>
      <c r="BJ62" s="275"/>
      <c r="BK62" s="275"/>
      <c r="BL62" s="275"/>
      <c r="BM62" s="275"/>
      <c r="BN62" s="275"/>
      <c r="BO62" s="275"/>
      <c r="BP62" s="275"/>
      <c r="BQ62" s="275"/>
      <c r="BR62" s="275"/>
      <c r="BS62" s="275"/>
      <c r="BT62" s="275"/>
      <c r="BU62" s="275"/>
      <c r="BV62" s="275"/>
      <c r="BW62" s="275"/>
      <c r="BX62" s="275"/>
      <c r="BY62" s="275"/>
      <c r="BZ62" s="275"/>
      <c r="CA62" s="275"/>
      <c r="CB62" s="275"/>
      <c r="CC62" s="275"/>
      <c r="CD62" s="275"/>
      <c r="CE62" s="275"/>
      <c r="CF62" s="275"/>
      <c r="CG62" s="275"/>
      <c r="CH62" s="275"/>
      <c r="CI62" s="275"/>
      <c r="CJ62" s="275"/>
      <c r="CK62" s="275"/>
      <c r="CL62" s="275"/>
      <c r="CM62" s="275"/>
      <c r="CN62" s="275"/>
      <c r="CO62" s="275"/>
      <c r="CP62" s="275"/>
      <c r="CQ62" s="275"/>
      <c r="CR62" s="275"/>
      <c r="CS62" s="275"/>
      <c r="CT62" s="275"/>
      <c r="CU62" s="275"/>
      <c r="CV62" s="275"/>
      <c r="CW62" s="275"/>
      <c r="CX62" s="275"/>
      <c r="CY62" s="275"/>
      <c r="CZ62" s="275"/>
      <c r="DA62" s="275"/>
      <c r="DB62" s="275"/>
      <c r="DC62" s="275"/>
      <c r="DD62" s="275"/>
      <c r="DE62" s="275"/>
      <c r="DF62" s="275"/>
      <c r="DG62" s="275"/>
      <c r="DH62" s="275"/>
      <c r="DI62" s="275"/>
      <c r="DJ62" s="275"/>
      <c r="DK62" s="275"/>
      <c r="DL62" s="275"/>
      <c r="DM62" s="275"/>
      <c r="DN62" s="275"/>
      <c r="DO62" s="275"/>
      <c r="DP62" s="275"/>
      <c r="DQ62" s="275"/>
      <c r="DR62" s="275"/>
      <c r="DS62" s="275"/>
      <c r="DT62" s="275"/>
      <c r="DU62" s="275"/>
      <c r="DV62" s="275"/>
      <c r="DW62" s="275"/>
      <c r="DX62" s="275"/>
      <c r="DY62" s="275"/>
      <c r="DZ62" s="275"/>
      <c r="EA62" s="275"/>
      <c r="EB62" s="275"/>
      <c r="EC62" s="275"/>
      <c r="ED62" s="275"/>
      <c r="EE62" s="275"/>
      <c r="EF62" s="275"/>
      <c r="EG62" s="275"/>
      <c r="EH62" s="275"/>
      <c r="EI62" s="275"/>
      <c r="EJ62" s="275"/>
      <c r="EK62" s="275"/>
      <c r="EL62" s="275"/>
      <c r="EM62" s="275"/>
      <c r="EN62" s="275"/>
      <c r="EO62" s="275"/>
      <c r="EP62" s="275"/>
      <c r="EQ62" s="275"/>
      <c r="ER62" s="275"/>
      <c r="ES62" s="275"/>
      <c r="ET62" s="275"/>
      <c r="EU62" s="275"/>
      <c r="EV62" s="275"/>
      <c r="EW62" s="275"/>
      <c r="EX62" s="275"/>
      <c r="EY62" s="275"/>
      <c r="EZ62" s="275"/>
      <c r="FA62" s="275"/>
      <c r="FB62" s="275"/>
      <c r="FC62" s="275"/>
      <c r="FD62" s="275"/>
      <c r="FE62" s="275"/>
      <c r="FF62" s="275"/>
      <c r="FG62" s="275"/>
      <c r="FH62" s="275"/>
      <c r="FI62" s="275"/>
      <c r="FJ62" s="275"/>
      <c r="FK62" s="275"/>
      <c r="FL62" s="275"/>
      <c r="FM62" s="275"/>
      <c r="FN62" s="275"/>
      <c r="FO62" s="275"/>
      <c r="FP62" s="275"/>
      <c r="FQ62" s="275"/>
      <c r="FR62" s="275"/>
      <c r="FS62" s="275"/>
      <c r="FT62" s="275"/>
      <c r="FU62" s="275"/>
      <c r="FV62" s="275"/>
      <c r="FW62" s="275"/>
      <c r="FX62" s="275"/>
      <c r="FY62" s="275"/>
      <c r="FZ62" s="275"/>
      <c r="GA62" s="275"/>
      <c r="GB62" s="275"/>
      <c r="GC62" s="275"/>
      <c r="GD62" s="275"/>
      <c r="GE62" s="275"/>
      <c r="GF62" s="275"/>
      <c r="GG62" s="275"/>
      <c r="GH62" s="275"/>
      <c r="GI62" s="275"/>
      <c r="GJ62" s="275"/>
      <c r="GK62" s="275"/>
      <c r="GL62" s="275"/>
      <c r="GM62" s="275"/>
      <c r="GN62" s="275"/>
      <c r="GO62" s="275"/>
      <c r="GP62" s="275"/>
      <c r="GQ62" s="275"/>
      <c r="GR62" s="275"/>
      <c r="GS62" s="275"/>
      <c r="GT62" s="275"/>
      <c r="GU62" s="275"/>
      <c r="GV62" s="275"/>
      <c r="GW62" s="275"/>
      <c r="GX62" s="275"/>
      <c r="GY62" s="275"/>
      <c r="GZ62" s="275"/>
      <c r="HA62" s="275"/>
      <c r="HB62" s="275"/>
      <c r="HC62" s="275"/>
      <c r="HD62" s="275"/>
      <c r="HE62" s="275"/>
      <c r="HF62" s="275"/>
      <c r="HG62" s="275"/>
      <c r="HH62" s="275"/>
      <c r="HI62" s="275"/>
      <c r="HJ62" s="275"/>
      <c r="HK62" s="275"/>
      <c r="HL62" s="275"/>
      <c r="HM62" s="275"/>
      <c r="HN62" s="275"/>
      <c r="HO62" s="275"/>
      <c r="HP62" s="275"/>
      <c r="HQ62" s="275"/>
      <c r="HR62" s="275"/>
      <c r="HS62" s="275"/>
      <c r="HT62" s="275"/>
      <c r="HU62" s="275"/>
      <c r="HV62" s="275"/>
      <c r="HW62" s="275"/>
      <c r="HX62" s="275"/>
      <c r="HY62" s="275"/>
      <c r="HZ62" s="275"/>
      <c r="IA62" s="275"/>
      <c r="IB62" s="275"/>
      <c r="IC62" s="275"/>
      <c r="ID62" s="275"/>
      <c r="IE62" s="275"/>
      <c r="IF62" s="275"/>
      <c r="IG62" s="275"/>
      <c r="IH62" s="275"/>
      <c r="II62" s="275"/>
      <c r="IJ62" s="275"/>
      <c r="IK62" s="275"/>
      <c r="IL62" s="275"/>
      <c r="IM62" s="275"/>
      <c r="IN62" s="275"/>
      <c r="IO62" s="275"/>
      <c r="IP62" s="275"/>
      <c r="IQ62" s="275"/>
      <c r="IR62" s="275"/>
      <c r="IS62" s="275"/>
      <c r="IT62" s="275"/>
      <c r="IU62" s="275"/>
      <c r="IV62" s="275"/>
      <c r="IW62" s="275"/>
      <c r="IX62" s="275"/>
      <c r="IY62" s="275"/>
      <c r="IZ62" s="275"/>
      <c r="JA62" s="275"/>
      <c r="JB62" s="275"/>
      <c r="JC62" s="275"/>
      <c r="JD62" s="275"/>
      <c r="JE62" s="275"/>
      <c r="JF62" s="275"/>
      <c r="JG62" s="275"/>
      <c r="JH62" s="275"/>
      <c r="JI62" s="275"/>
      <c r="JJ62" s="275"/>
      <c r="JK62" s="275"/>
      <c r="JL62" s="275"/>
      <c r="JM62" s="275"/>
      <c r="JN62" s="275"/>
      <c r="JO62" s="275"/>
      <c r="JP62" s="275"/>
      <c r="JQ62" s="275"/>
      <c r="JR62" s="275"/>
    </row>
    <row r="63" spans="1:278" ht="42" hidden="1" customHeight="1">
      <c r="A63" s="472">
        <f>'5- Identificación de Riesgos'!A63</f>
        <v>12</v>
      </c>
      <c r="B63" s="468" t="str">
        <f>'5- Identificación de Riesgos'!B63</f>
        <v xml:space="preserve">Recibir dádivas o beneficios a nombre propio o de terceros para  afectar la seguridad o confidencialidad de la información   </v>
      </c>
      <c r="C63" s="259" t="str">
        <f>'5- Identificación de Riesgos'!D63</f>
        <v>1. Falta de ética y valores.</v>
      </c>
      <c r="D63" s="109"/>
      <c r="E63" s="109"/>
      <c r="F63" s="100" t="s">
        <v>431</v>
      </c>
      <c r="G63" s="100" t="s">
        <v>428</v>
      </c>
      <c r="H63" s="100" t="s">
        <v>431</v>
      </c>
      <c r="I63" s="100" t="s">
        <v>431</v>
      </c>
      <c r="J63" s="101">
        <f t="shared" si="6"/>
        <v>0.25</v>
      </c>
      <c r="K63" s="474">
        <f>AVERAGE(J63:J64)</f>
        <v>0.125</v>
      </c>
      <c r="L63" s="98" t="str">
        <f>'5- Identificación de Riesgos'!I65</f>
        <v>Afectación de reputacion,imagén,  credibilidad, satisfacción de usuarios y PI</v>
      </c>
      <c r="M63" s="104"/>
      <c r="N63" s="98" t="s">
        <v>428</v>
      </c>
      <c r="O63" s="98" t="s">
        <v>428</v>
      </c>
      <c r="P63" s="98" t="s">
        <v>428</v>
      </c>
      <c r="Q63" s="98" t="s">
        <v>428</v>
      </c>
      <c r="R63" s="103">
        <f t="shared" si="4"/>
        <v>1</v>
      </c>
      <c r="S63" s="476">
        <f>AVERAGE(R63:R64)</f>
        <v>1</v>
      </c>
      <c r="T63" s="477" t="str">
        <f>CONCATENATE(INDEX('8- Políticas de Administración '!$B$6:$F$10,MATCH(ROUND(IF((RIGHT('5- Identificación de Riesgos'!H63,1)-'6- Valoración Controles'!K63)&lt;1,1,(RIGHT('5- Identificación de Riesgos'!H63,1)-'6- Valoración Controles'!K63)),0),'8- Políticas de Administración '!$F$6:$F$10,0),1)," - ",ROUND(IF((RIGHT('5- Identificación de Riesgos'!H63,1)-'6- Valoración Controles'!K63)&lt;1,1,(RIGHT('5- Identificación de Riesgos'!H63,1)-'6- Valoración Controles'!K63)),0))</f>
        <v>Muy Alta - 5</v>
      </c>
      <c r="U63" s="468" t="str">
        <f>CONCATENATE(INDEX('8- Políticas de Administración '!$B$17:$F$21,MATCH(ROUND(IF((RIGHT('5- Identificación de Riesgos'!M63,1)-'6- Valoración Controles'!S63)&lt;1,1,(RIGHT('5- Identificación de Riesgos'!M63,1)-'6- Valoración Controles'!S63)),0),'8- Políticas de Administración '!$F$17:$F$21,0),1)," - ",ROUND(IF((RIGHT('5- Identificación de Riesgos'!M63,1)-'6- Valoración Controles'!S63)&lt;1,1,(RIGHT('5- Identificación de Riesgos'!M63,1)-'6- Valoración Controles'!S63)),0))</f>
        <v>Mayor - 4</v>
      </c>
      <c r="V63" s="470" t="str">
        <f>CONCATENATE(VLOOKUP((LEFT(T63,LEN(T63)-4)&amp;LEFT(U63,LEN(U63)-4)),'9- Matriz de Calor '!$D$18:$E$42,2,0)," - ",RIGHT(T63,1)*RIGHT(U63,1))</f>
        <v>Alto - 20</v>
      </c>
    </row>
    <row r="64" spans="1:278" s="276" customFormat="1" ht="45" hidden="1" customHeight="1" thickBot="1">
      <c r="A64" s="473"/>
      <c r="B64" s="469"/>
      <c r="C64" s="260" t="str">
        <f>'5- Identificación de Riesgos'!D64</f>
        <v>2. Insuficientes programas de capacitación para la toma de conciencia debido al desconocimiento de la ley antisoborno (ISO 37001:2016), Plan Anticorrupción y  de los  valores y principios propios de la entidad.</v>
      </c>
      <c r="D64" s="106"/>
      <c r="E64" s="106"/>
      <c r="F64" s="99" t="s">
        <v>431</v>
      </c>
      <c r="G64" s="99" t="s">
        <v>431</v>
      </c>
      <c r="H64" s="99" t="s">
        <v>431</v>
      </c>
      <c r="I64" s="99" t="s">
        <v>431</v>
      </c>
      <c r="J64" s="102">
        <f t="shared" si="6"/>
        <v>0</v>
      </c>
      <c r="K64" s="475"/>
      <c r="L64" s="99" t="str">
        <f>'5- Identificación de Riesgos'!I66</f>
        <v>Incumplimiento de las metas establecidas</v>
      </c>
      <c r="M64" s="150"/>
      <c r="N64" s="99" t="s">
        <v>428</v>
      </c>
      <c r="O64" s="99" t="s">
        <v>428</v>
      </c>
      <c r="P64" s="99" t="s">
        <v>428</v>
      </c>
      <c r="Q64" s="99" t="s">
        <v>428</v>
      </c>
      <c r="R64" s="102">
        <f t="shared" si="4"/>
        <v>1</v>
      </c>
      <c r="S64" s="475"/>
      <c r="T64" s="478"/>
      <c r="U64" s="469"/>
      <c r="V64" s="471"/>
      <c r="W64" s="275"/>
      <c r="X64" s="275"/>
      <c r="Y64" s="275"/>
      <c r="Z64" s="275"/>
      <c r="AA64" s="275"/>
      <c r="AB64" s="275"/>
      <c r="AC64" s="275"/>
      <c r="AD64" s="275"/>
      <c r="AE64" s="275"/>
      <c r="AF64" s="275"/>
      <c r="AG64" s="275"/>
      <c r="AH64" s="275"/>
      <c r="AI64" s="275"/>
      <c r="AJ64" s="275"/>
      <c r="AK64" s="275"/>
      <c r="AL64" s="275"/>
      <c r="AM64" s="275"/>
      <c r="AN64" s="275"/>
      <c r="AO64" s="275"/>
      <c r="AP64" s="275"/>
      <c r="AQ64" s="275"/>
      <c r="AR64" s="275"/>
      <c r="AS64" s="275"/>
      <c r="AT64" s="275"/>
      <c r="AU64" s="275"/>
      <c r="AV64" s="275"/>
      <c r="AW64" s="275"/>
      <c r="AX64" s="275"/>
      <c r="AY64" s="275"/>
      <c r="AZ64" s="275"/>
      <c r="BA64" s="275"/>
      <c r="BB64" s="275"/>
      <c r="BC64" s="275"/>
      <c r="BD64" s="275"/>
      <c r="BE64" s="275"/>
      <c r="BF64" s="275"/>
      <c r="BG64" s="275"/>
      <c r="BH64" s="275"/>
      <c r="BI64" s="275"/>
      <c r="BJ64" s="275"/>
      <c r="BK64" s="275"/>
      <c r="BL64" s="275"/>
      <c r="BM64" s="275"/>
      <c r="BN64" s="275"/>
      <c r="BO64" s="275"/>
      <c r="BP64" s="275"/>
      <c r="BQ64" s="275"/>
      <c r="BR64" s="275"/>
      <c r="BS64" s="275"/>
      <c r="BT64" s="275"/>
      <c r="BU64" s="275"/>
      <c r="BV64" s="275"/>
      <c r="BW64" s="275"/>
      <c r="BX64" s="275"/>
      <c r="BY64" s="275"/>
      <c r="BZ64" s="275"/>
      <c r="CA64" s="275"/>
      <c r="CB64" s="275"/>
      <c r="CC64" s="275"/>
      <c r="CD64" s="275"/>
      <c r="CE64" s="275"/>
      <c r="CF64" s="275"/>
      <c r="CG64" s="275"/>
      <c r="CH64" s="275"/>
      <c r="CI64" s="275"/>
      <c r="CJ64" s="275"/>
      <c r="CK64" s="275"/>
      <c r="CL64" s="275"/>
      <c r="CM64" s="275"/>
      <c r="CN64" s="275"/>
      <c r="CO64" s="275"/>
      <c r="CP64" s="275"/>
      <c r="CQ64" s="275"/>
      <c r="CR64" s="275"/>
      <c r="CS64" s="275"/>
      <c r="CT64" s="275"/>
      <c r="CU64" s="275"/>
      <c r="CV64" s="275"/>
      <c r="CW64" s="275"/>
      <c r="CX64" s="275"/>
      <c r="CY64" s="275"/>
      <c r="CZ64" s="275"/>
      <c r="DA64" s="275"/>
      <c r="DB64" s="275"/>
      <c r="DC64" s="275"/>
      <c r="DD64" s="275"/>
      <c r="DE64" s="275"/>
      <c r="DF64" s="275"/>
      <c r="DG64" s="275"/>
      <c r="DH64" s="275"/>
      <c r="DI64" s="275"/>
      <c r="DJ64" s="275"/>
      <c r="DK64" s="275"/>
      <c r="DL64" s="275"/>
      <c r="DM64" s="275"/>
      <c r="DN64" s="275"/>
      <c r="DO64" s="275"/>
      <c r="DP64" s="275"/>
      <c r="DQ64" s="275"/>
      <c r="DR64" s="275"/>
      <c r="DS64" s="275"/>
      <c r="DT64" s="275"/>
      <c r="DU64" s="275"/>
      <c r="DV64" s="275"/>
      <c r="DW64" s="275"/>
      <c r="DX64" s="275"/>
      <c r="DY64" s="275"/>
      <c r="DZ64" s="275"/>
      <c r="EA64" s="275"/>
      <c r="EB64" s="275"/>
      <c r="EC64" s="275"/>
      <c r="ED64" s="275"/>
      <c r="EE64" s="275"/>
      <c r="EF64" s="275"/>
      <c r="EG64" s="275"/>
      <c r="EH64" s="275"/>
      <c r="EI64" s="275"/>
      <c r="EJ64" s="275"/>
      <c r="EK64" s="275"/>
      <c r="EL64" s="275"/>
      <c r="EM64" s="275"/>
      <c r="EN64" s="275"/>
      <c r="EO64" s="275"/>
      <c r="EP64" s="275"/>
      <c r="EQ64" s="275"/>
      <c r="ER64" s="275"/>
      <c r="ES64" s="275"/>
      <c r="ET64" s="275"/>
      <c r="EU64" s="275"/>
      <c r="EV64" s="275"/>
      <c r="EW64" s="275"/>
      <c r="EX64" s="275"/>
      <c r="EY64" s="275"/>
      <c r="EZ64" s="275"/>
      <c r="FA64" s="275"/>
      <c r="FB64" s="275"/>
      <c r="FC64" s="275"/>
      <c r="FD64" s="275"/>
      <c r="FE64" s="275"/>
      <c r="FF64" s="275"/>
      <c r="FG64" s="275"/>
      <c r="FH64" s="275"/>
      <c r="FI64" s="275"/>
      <c r="FJ64" s="275"/>
      <c r="FK64" s="275"/>
      <c r="FL64" s="275"/>
      <c r="FM64" s="275"/>
      <c r="FN64" s="275"/>
      <c r="FO64" s="275"/>
      <c r="FP64" s="275"/>
      <c r="FQ64" s="275"/>
      <c r="FR64" s="275"/>
      <c r="FS64" s="275"/>
      <c r="FT64" s="275"/>
      <c r="FU64" s="275"/>
      <c r="FV64" s="275"/>
      <c r="FW64" s="275"/>
      <c r="FX64" s="275"/>
      <c r="FY64" s="275"/>
      <c r="FZ64" s="275"/>
      <c r="GA64" s="275"/>
      <c r="GB64" s="275"/>
      <c r="GC64" s="275"/>
      <c r="GD64" s="275"/>
      <c r="GE64" s="275"/>
      <c r="GF64" s="275"/>
      <c r="GG64" s="275"/>
      <c r="GH64" s="275"/>
      <c r="GI64" s="275"/>
      <c r="GJ64" s="275"/>
      <c r="GK64" s="275"/>
      <c r="GL64" s="275"/>
      <c r="GM64" s="275"/>
      <c r="GN64" s="275"/>
      <c r="GO64" s="275"/>
      <c r="GP64" s="275"/>
      <c r="GQ64" s="275"/>
      <c r="GR64" s="275"/>
      <c r="GS64" s="275"/>
      <c r="GT64" s="275"/>
      <c r="GU64" s="275"/>
      <c r="GV64" s="275"/>
      <c r="GW64" s="275"/>
      <c r="GX64" s="275"/>
      <c r="GY64" s="275"/>
      <c r="GZ64" s="275"/>
      <c r="HA64" s="275"/>
      <c r="HB64" s="275"/>
      <c r="HC64" s="275"/>
      <c r="HD64" s="275"/>
      <c r="HE64" s="275"/>
      <c r="HF64" s="275"/>
      <c r="HG64" s="275"/>
      <c r="HH64" s="275"/>
      <c r="HI64" s="275"/>
      <c r="HJ64" s="275"/>
      <c r="HK64" s="275"/>
      <c r="HL64" s="275"/>
      <c r="HM64" s="275"/>
      <c r="HN64" s="275"/>
      <c r="HO64" s="275"/>
      <c r="HP64" s="275"/>
      <c r="HQ64" s="275"/>
      <c r="HR64" s="275"/>
      <c r="HS64" s="275"/>
      <c r="HT64" s="275"/>
      <c r="HU64" s="275"/>
      <c r="HV64" s="275"/>
      <c r="HW64" s="275"/>
      <c r="HX64" s="275"/>
      <c r="HY64" s="275"/>
      <c r="HZ64" s="275"/>
      <c r="IA64" s="275"/>
      <c r="IB64" s="275"/>
      <c r="IC64" s="275"/>
      <c r="ID64" s="275"/>
      <c r="IE64" s="275"/>
      <c r="IF64" s="275"/>
      <c r="IG64" s="275"/>
      <c r="IH64" s="275"/>
      <c r="II64" s="275"/>
      <c r="IJ64" s="275"/>
      <c r="IK64" s="275"/>
      <c r="IL64" s="275"/>
      <c r="IM64" s="275"/>
      <c r="IN64" s="275"/>
      <c r="IO64" s="275"/>
      <c r="IP64" s="275"/>
      <c r="IQ64" s="275"/>
      <c r="IR64" s="275"/>
      <c r="IS64" s="275"/>
      <c r="IT64" s="275"/>
      <c r="IU64" s="275"/>
      <c r="IV64" s="275"/>
      <c r="IW64" s="275"/>
      <c r="IX64" s="275"/>
      <c r="IY64" s="275"/>
      <c r="IZ64" s="275"/>
      <c r="JA64" s="275"/>
      <c r="JB64" s="275"/>
      <c r="JC64" s="275"/>
      <c r="JD64" s="275"/>
      <c r="JE64" s="275"/>
      <c r="JF64" s="275"/>
      <c r="JG64" s="275"/>
      <c r="JH64" s="275"/>
      <c r="JI64" s="275"/>
      <c r="JJ64" s="275"/>
      <c r="JK64" s="275"/>
      <c r="JL64" s="275"/>
      <c r="JM64" s="275"/>
      <c r="JN64" s="275"/>
      <c r="JO64" s="275"/>
      <c r="JP64" s="275"/>
      <c r="JQ64" s="275"/>
      <c r="JR64" s="275"/>
    </row>
    <row r="65" spans="1:278" ht="60" hidden="1" customHeight="1">
      <c r="A65" s="472">
        <f>'5- Identificación de Riesgos'!A65</f>
        <v>13</v>
      </c>
      <c r="B65" s="468" t="str">
        <f>'5- Identificación de Riesgos'!B65</f>
        <v>Ofrecer, prometer, entregar, aceptar o solicitar una ventaja indebida para la adquisición de bienes y servicios</v>
      </c>
      <c r="C65" s="259" t="str">
        <f>'5- Identificación de Riesgos'!D65</f>
        <v>1. Falta de ética de los servidores públicos (Debilidades en principios y valores)</v>
      </c>
      <c r="D65" s="109"/>
      <c r="E65" s="109" t="s">
        <v>507</v>
      </c>
      <c r="F65" s="100" t="s">
        <v>431</v>
      </c>
      <c r="G65" s="100" t="s">
        <v>428</v>
      </c>
      <c r="H65" s="100" t="s">
        <v>431</v>
      </c>
      <c r="I65" s="100" t="s">
        <v>431</v>
      </c>
      <c r="J65" s="101">
        <f t="shared" si="6"/>
        <v>0.25</v>
      </c>
      <c r="K65" s="474">
        <f>AVERAGE(J65:J69)</f>
        <v>0.65</v>
      </c>
      <c r="L65" s="244" t="s">
        <v>297</v>
      </c>
      <c r="M65" s="104" t="s">
        <v>508</v>
      </c>
      <c r="N65" s="98" t="s">
        <v>428</v>
      </c>
      <c r="O65" s="98" t="s">
        <v>428</v>
      </c>
      <c r="P65" s="98" t="s">
        <v>428</v>
      </c>
      <c r="Q65" s="98" t="s">
        <v>428</v>
      </c>
      <c r="R65" s="103">
        <f t="shared" ref="R65:R73" si="7">SUM(COUNTIF(N65,"SI")*25%,COUNTIF(O65,"SI")*40%,COUNTIF(P65,"SI")*25%,COUNTIF(Q65,"SI")*10%)</f>
        <v>1</v>
      </c>
      <c r="S65" s="476">
        <f>AVERAGE(R65:R69)</f>
        <v>0.76</v>
      </c>
      <c r="T65" s="477" t="str">
        <f>CONCATENATE(INDEX('8- Políticas de Administración '!$B$6:$F$10,MATCH(ROUND(IF((RIGHT('5- Identificación de Riesgos'!H65,1)-'6- Valoración Controles'!K65)&lt;1,1,(RIGHT('5- Identificación de Riesgos'!H65,1)-'6- Valoración Controles'!K65)),0),'8- Políticas de Administración '!$F$6:$F$10,0),1)," - ",ROUND(IF((RIGHT('5- Identificación de Riesgos'!H65,1)-'6- Valoración Controles'!K65)&lt;1,1,(RIGHT('5- Identificación de Riesgos'!H65,1)-'6- Valoración Controles'!K65)),0))</f>
        <v>Muy Baja - 1</v>
      </c>
      <c r="U65" s="468" t="str">
        <f>CONCATENATE(INDEX('8- Políticas de Administración '!$B$17:$F$21,MATCH(ROUND(IF((RIGHT('5- Identificación de Riesgos'!M65,1)-'6- Valoración Controles'!S65)&lt;1,1,(RIGHT('5- Identificación de Riesgos'!M65,1)-'6- Valoración Controles'!S65)),0),'8- Políticas de Administración '!$F$17:$F$21,0),1)," - ",ROUND(IF((RIGHT('5- Identificación de Riesgos'!M65,1)-'6- Valoración Controles'!S65)&lt;1,1,(RIGHT('5- Identificación de Riesgos'!M65,1)-'6- Valoración Controles'!S65)),0))</f>
        <v>Menor - 2</v>
      </c>
      <c r="V65" s="470" t="str">
        <f>CONCATENATE(VLOOKUP((LEFT(T65,LEN(T65)-4)&amp;LEFT(U65,LEN(U65)-4)),'9- Matriz de Calor '!$D$18:$E$42,2,0)," - ",RIGHT(T65,1)*RIGHT(U65,1))</f>
        <v>Bajo - 2</v>
      </c>
    </row>
    <row r="66" spans="1:278" ht="45" hidden="1" customHeight="1">
      <c r="A66" s="473"/>
      <c r="B66" s="469"/>
      <c r="C66" s="260" t="str">
        <f>'5- Identificación de Riesgos'!D66</f>
        <v>2. Falta de ética de terceros interesados (Debilidades principios y valores)</v>
      </c>
      <c r="D66" s="106"/>
      <c r="E66" s="106" t="s">
        <v>509</v>
      </c>
      <c r="F66" s="99" t="s">
        <v>431</v>
      </c>
      <c r="G66" s="99" t="s">
        <v>431</v>
      </c>
      <c r="H66" s="99" t="s">
        <v>431</v>
      </c>
      <c r="I66" s="99" t="s">
        <v>431</v>
      </c>
      <c r="J66" s="102">
        <f t="shared" si="6"/>
        <v>0</v>
      </c>
      <c r="K66" s="475"/>
      <c r="L66" s="244" t="s">
        <v>306</v>
      </c>
      <c r="M66" s="150" t="s">
        <v>510</v>
      </c>
      <c r="N66" s="99" t="s">
        <v>428</v>
      </c>
      <c r="O66" s="99" t="s">
        <v>428</v>
      </c>
      <c r="P66" s="99" t="s">
        <v>428</v>
      </c>
      <c r="Q66" s="99" t="s">
        <v>428</v>
      </c>
      <c r="R66" s="102">
        <f t="shared" si="7"/>
        <v>1</v>
      </c>
      <c r="S66" s="475"/>
      <c r="T66" s="478"/>
      <c r="U66" s="469"/>
      <c r="V66" s="471"/>
    </row>
    <row r="67" spans="1:278" ht="30" hidden="1">
      <c r="A67" s="473"/>
      <c r="B67" s="469"/>
      <c r="C67" s="260" t="str">
        <f>'5- Identificación de Riesgos'!D67</f>
        <v>3. Debilidad en los controles de los procedimientos</v>
      </c>
      <c r="D67" s="106"/>
      <c r="E67" s="106" t="s">
        <v>511</v>
      </c>
      <c r="F67" s="99" t="s">
        <v>428</v>
      </c>
      <c r="G67" s="99" t="s">
        <v>428</v>
      </c>
      <c r="H67" s="99" t="s">
        <v>428</v>
      </c>
      <c r="I67" s="99" t="s">
        <v>428</v>
      </c>
      <c r="J67" s="102">
        <f t="shared" si="6"/>
        <v>1</v>
      </c>
      <c r="K67" s="475"/>
      <c r="L67" s="244" t="s">
        <v>303</v>
      </c>
      <c r="M67" s="105" t="s">
        <v>512</v>
      </c>
      <c r="N67" s="99" t="s">
        <v>428</v>
      </c>
      <c r="O67" s="99" t="s">
        <v>431</v>
      </c>
      <c r="P67" s="99" t="s">
        <v>428</v>
      </c>
      <c r="Q67" s="99" t="s">
        <v>428</v>
      </c>
      <c r="R67" s="102">
        <f t="shared" si="7"/>
        <v>0.6</v>
      </c>
      <c r="S67" s="475"/>
      <c r="T67" s="478"/>
      <c r="U67" s="469"/>
      <c r="V67" s="471"/>
    </row>
    <row r="68" spans="1:278" ht="30" hidden="1" customHeight="1">
      <c r="A68" s="473"/>
      <c r="B68" s="469"/>
      <c r="C68" s="260" t="str">
        <f>'5- Identificación de Riesgos'!D68</f>
        <v>a. El desconocimiento  de los mecanismos de comercialización de los bienes o servicios y falta de competencia técnica para quien estructura la necesidad</v>
      </c>
      <c r="D68" s="106"/>
      <c r="E68" s="106" t="s">
        <v>513</v>
      </c>
      <c r="F68" s="99" t="s">
        <v>428</v>
      </c>
      <c r="G68" s="99" t="s">
        <v>428</v>
      </c>
      <c r="H68" s="99" t="s">
        <v>428</v>
      </c>
      <c r="I68" s="99" t="s">
        <v>428</v>
      </c>
      <c r="J68" s="102">
        <f t="shared" si="6"/>
        <v>1</v>
      </c>
      <c r="K68" s="475"/>
      <c r="L68" s="244" t="s">
        <v>297</v>
      </c>
      <c r="M68" s="105" t="s">
        <v>512</v>
      </c>
      <c r="N68" s="99" t="s">
        <v>428</v>
      </c>
      <c r="O68" s="99" t="s">
        <v>431</v>
      </c>
      <c r="P68" s="99" t="s">
        <v>428</v>
      </c>
      <c r="Q68" s="99" t="s">
        <v>428</v>
      </c>
      <c r="R68" s="102">
        <f t="shared" si="7"/>
        <v>0.6</v>
      </c>
      <c r="S68" s="475"/>
      <c r="T68" s="478"/>
      <c r="U68" s="469"/>
      <c r="V68" s="471"/>
    </row>
    <row r="69" spans="1:278" s="276" customFormat="1" ht="33" hidden="1" customHeight="1" thickBot="1">
      <c r="A69" s="473"/>
      <c r="B69" s="469"/>
      <c r="C69" s="260" t="str">
        <f>'5- Identificación de Riesgos'!D69</f>
        <v xml:space="preserve">b. Concentración en la determinación de las condiciones de las necesidades a contratar </v>
      </c>
      <c r="D69" s="106"/>
      <c r="E69" s="106" t="s">
        <v>514</v>
      </c>
      <c r="F69" s="99" t="s">
        <v>428</v>
      </c>
      <c r="G69" s="99" t="s">
        <v>428</v>
      </c>
      <c r="H69" s="99" t="s">
        <v>428</v>
      </c>
      <c r="I69" s="99" t="s">
        <v>428</v>
      </c>
      <c r="J69" s="102">
        <f t="shared" si="6"/>
        <v>1</v>
      </c>
      <c r="K69" s="475"/>
      <c r="L69" s="244" t="s">
        <v>297</v>
      </c>
      <c r="M69" s="105" t="s">
        <v>512</v>
      </c>
      <c r="N69" s="99" t="s">
        <v>428</v>
      </c>
      <c r="O69" s="99" t="s">
        <v>431</v>
      </c>
      <c r="P69" s="99" t="s">
        <v>428</v>
      </c>
      <c r="Q69" s="99" t="s">
        <v>428</v>
      </c>
      <c r="R69" s="102">
        <f t="shared" si="7"/>
        <v>0.6</v>
      </c>
      <c r="S69" s="475"/>
      <c r="T69" s="478"/>
      <c r="U69" s="469"/>
      <c r="V69" s="471"/>
      <c r="W69" s="275"/>
      <c r="X69" s="275"/>
      <c r="Y69" s="275"/>
      <c r="Z69" s="275"/>
      <c r="AA69" s="275"/>
      <c r="AB69" s="275"/>
      <c r="AC69" s="275"/>
      <c r="AD69" s="275"/>
      <c r="AE69" s="275"/>
      <c r="AF69" s="275"/>
      <c r="AG69" s="275"/>
      <c r="AH69" s="275"/>
      <c r="AI69" s="275"/>
      <c r="AJ69" s="275"/>
      <c r="AK69" s="275"/>
      <c r="AL69" s="275"/>
      <c r="AM69" s="275"/>
      <c r="AN69" s="275"/>
      <c r="AO69" s="275"/>
      <c r="AP69" s="275"/>
      <c r="AQ69" s="275"/>
      <c r="AR69" s="275"/>
      <c r="AS69" s="275"/>
      <c r="AT69" s="275"/>
      <c r="AU69" s="275"/>
      <c r="AV69" s="275"/>
      <c r="AW69" s="275"/>
      <c r="AX69" s="275"/>
      <c r="AY69" s="275"/>
      <c r="AZ69" s="275"/>
      <c r="BA69" s="275"/>
      <c r="BB69" s="275"/>
      <c r="BC69" s="275"/>
      <c r="BD69" s="275"/>
      <c r="BE69" s="275"/>
      <c r="BF69" s="275"/>
      <c r="BG69" s="275"/>
      <c r="BH69" s="275"/>
      <c r="BI69" s="275"/>
      <c r="BJ69" s="275"/>
      <c r="BK69" s="275"/>
      <c r="BL69" s="275"/>
      <c r="BM69" s="275"/>
      <c r="BN69" s="275"/>
      <c r="BO69" s="275"/>
      <c r="BP69" s="275"/>
      <c r="BQ69" s="275"/>
      <c r="BR69" s="275"/>
      <c r="BS69" s="275"/>
      <c r="BT69" s="275"/>
      <c r="BU69" s="275"/>
      <c r="BV69" s="275"/>
      <c r="BW69" s="275"/>
      <c r="BX69" s="275"/>
      <c r="BY69" s="275"/>
      <c r="BZ69" s="275"/>
      <c r="CA69" s="275"/>
      <c r="CB69" s="275"/>
      <c r="CC69" s="275"/>
      <c r="CD69" s="275"/>
      <c r="CE69" s="275"/>
      <c r="CF69" s="275"/>
      <c r="CG69" s="275"/>
      <c r="CH69" s="275"/>
      <c r="CI69" s="275"/>
      <c r="CJ69" s="275"/>
      <c r="CK69" s="275"/>
      <c r="CL69" s="275"/>
      <c r="CM69" s="275"/>
      <c r="CN69" s="275"/>
      <c r="CO69" s="275"/>
      <c r="CP69" s="275"/>
      <c r="CQ69" s="275"/>
      <c r="CR69" s="275"/>
      <c r="CS69" s="275"/>
      <c r="CT69" s="275"/>
      <c r="CU69" s="275"/>
      <c r="CV69" s="275"/>
      <c r="CW69" s="275"/>
      <c r="CX69" s="275"/>
      <c r="CY69" s="275"/>
      <c r="CZ69" s="275"/>
      <c r="DA69" s="275"/>
      <c r="DB69" s="275"/>
      <c r="DC69" s="275"/>
      <c r="DD69" s="275"/>
      <c r="DE69" s="275"/>
      <c r="DF69" s="275"/>
      <c r="DG69" s="275"/>
      <c r="DH69" s="275"/>
      <c r="DI69" s="275"/>
      <c r="DJ69" s="275"/>
      <c r="DK69" s="275"/>
      <c r="DL69" s="275"/>
      <c r="DM69" s="275"/>
      <c r="DN69" s="275"/>
      <c r="DO69" s="275"/>
      <c r="DP69" s="275"/>
      <c r="DQ69" s="275"/>
      <c r="DR69" s="275"/>
      <c r="DS69" s="275"/>
      <c r="DT69" s="275"/>
      <c r="DU69" s="275"/>
      <c r="DV69" s="275"/>
      <c r="DW69" s="275"/>
      <c r="DX69" s="275"/>
      <c r="DY69" s="275"/>
      <c r="DZ69" s="275"/>
      <c r="EA69" s="275"/>
      <c r="EB69" s="275"/>
      <c r="EC69" s="275"/>
      <c r="ED69" s="275"/>
      <c r="EE69" s="275"/>
      <c r="EF69" s="275"/>
      <c r="EG69" s="275"/>
      <c r="EH69" s="275"/>
      <c r="EI69" s="275"/>
      <c r="EJ69" s="275"/>
      <c r="EK69" s="275"/>
      <c r="EL69" s="275"/>
      <c r="EM69" s="275"/>
      <c r="EN69" s="275"/>
      <c r="EO69" s="275"/>
      <c r="EP69" s="275"/>
      <c r="EQ69" s="275"/>
      <c r="ER69" s="275"/>
      <c r="ES69" s="275"/>
      <c r="ET69" s="275"/>
      <c r="EU69" s="275"/>
      <c r="EV69" s="275"/>
      <c r="EW69" s="275"/>
      <c r="EX69" s="275"/>
      <c r="EY69" s="275"/>
      <c r="EZ69" s="275"/>
      <c r="FA69" s="275"/>
      <c r="FB69" s="275"/>
      <c r="FC69" s="275"/>
      <c r="FD69" s="275"/>
      <c r="FE69" s="275"/>
      <c r="FF69" s="275"/>
      <c r="FG69" s="275"/>
      <c r="FH69" s="275"/>
      <c r="FI69" s="275"/>
      <c r="FJ69" s="275"/>
      <c r="FK69" s="275"/>
      <c r="FL69" s="275"/>
      <c r="FM69" s="275"/>
      <c r="FN69" s="275"/>
      <c r="FO69" s="275"/>
      <c r="FP69" s="275"/>
      <c r="FQ69" s="275"/>
      <c r="FR69" s="275"/>
      <c r="FS69" s="275"/>
      <c r="FT69" s="275"/>
      <c r="FU69" s="275"/>
      <c r="FV69" s="275"/>
      <c r="FW69" s="275"/>
      <c r="FX69" s="275"/>
      <c r="FY69" s="275"/>
      <c r="FZ69" s="275"/>
      <c r="GA69" s="275"/>
      <c r="GB69" s="275"/>
      <c r="GC69" s="275"/>
      <c r="GD69" s="275"/>
      <c r="GE69" s="275"/>
      <c r="GF69" s="275"/>
      <c r="GG69" s="275"/>
      <c r="GH69" s="275"/>
      <c r="GI69" s="275"/>
      <c r="GJ69" s="275"/>
      <c r="GK69" s="275"/>
      <c r="GL69" s="275"/>
      <c r="GM69" s="275"/>
      <c r="GN69" s="275"/>
      <c r="GO69" s="275"/>
      <c r="GP69" s="275"/>
      <c r="GQ69" s="275"/>
      <c r="GR69" s="275"/>
      <c r="GS69" s="275"/>
      <c r="GT69" s="275"/>
      <c r="GU69" s="275"/>
      <c r="GV69" s="275"/>
      <c r="GW69" s="275"/>
      <c r="GX69" s="275"/>
      <c r="GY69" s="275"/>
      <c r="GZ69" s="275"/>
      <c r="HA69" s="275"/>
      <c r="HB69" s="275"/>
      <c r="HC69" s="275"/>
      <c r="HD69" s="275"/>
      <c r="HE69" s="275"/>
      <c r="HF69" s="275"/>
      <c r="HG69" s="275"/>
      <c r="HH69" s="275"/>
      <c r="HI69" s="275"/>
      <c r="HJ69" s="275"/>
      <c r="HK69" s="275"/>
      <c r="HL69" s="275"/>
      <c r="HM69" s="275"/>
      <c r="HN69" s="275"/>
      <c r="HO69" s="275"/>
      <c r="HP69" s="275"/>
      <c r="HQ69" s="275"/>
      <c r="HR69" s="275"/>
      <c r="HS69" s="275"/>
      <c r="HT69" s="275"/>
      <c r="HU69" s="275"/>
      <c r="HV69" s="275"/>
      <c r="HW69" s="275"/>
      <c r="HX69" s="275"/>
      <c r="HY69" s="275"/>
      <c r="HZ69" s="275"/>
      <c r="IA69" s="275"/>
      <c r="IB69" s="275"/>
      <c r="IC69" s="275"/>
      <c r="ID69" s="275"/>
      <c r="IE69" s="275"/>
      <c r="IF69" s="275"/>
      <c r="IG69" s="275"/>
      <c r="IH69" s="275"/>
      <c r="II69" s="275"/>
      <c r="IJ69" s="275"/>
      <c r="IK69" s="275"/>
      <c r="IL69" s="275"/>
      <c r="IM69" s="275"/>
      <c r="IN69" s="275"/>
      <c r="IO69" s="275"/>
      <c r="IP69" s="275"/>
      <c r="IQ69" s="275"/>
      <c r="IR69" s="275"/>
      <c r="IS69" s="275"/>
      <c r="IT69" s="275"/>
      <c r="IU69" s="275"/>
      <c r="IV69" s="275"/>
      <c r="IW69" s="275"/>
      <c r="IX69" s="275"/>
      <c r="IY69" s="275"/>
      <c r="IZ69" s="275"/>
      <c r="JA69" s="275"/>
      <c r="JB69" s="275"/>
      <c r="JC69" s="275"/>
      <c r="JD69" s="275"/>
      <c r="JE69" s="275"/>
      <c r="JF69" s="275"/>
      <c r="JG69" s="275"/>
      <c r="JH69" s="275"/>
      <c r="JI69" s="275"/>
      <c r="JJ69" s="275"/>
      <c r="JK69" s="275"/>
      <c r="JL69" s="275"/>
      <c r="JM69" s="275"/>
      <c r="JN69" s="275"/>
      <c r="JO69" s="275"/>
      <c r="JP69" s="275"/>
      <c r="JQ69" s="275"/>
      <c r="JR69" s="275"/>
    </row>
    <row r="70" spans="1:278" ht="30" hidden="1" customHeight="1">
      <c r="A70" s="472">
        <f>'5- Identificación de Riesgos'!A70</f>
        <v>14</v>
      </c>
      <c r="B70" s="468" t="str">
        <f>'5- Identificación de Riesgos'!B70</f>
        <v>Ofrecer, prometer, entregar, aceptar o solicitar una ventaja indebida para permitir el uso de los bienes muebles e inmubles, equipos y consumibles de la entidad con destino diferente a lo establecido.</v>
      </c>
      <c r="C70" s="259" t="str">
        <f>'5- Identificación de Riesgos'!D70</f>
        <v>1. Falta de ética de los servidores públicos (Debilidades en principios y valores)</v>
      </c>
      <c r="D70" s="109"/>
      <c r="E70" s="109" t="s">
        <v>507</v>
      </c>
      <c r="F70" s="100" t="s">
        <v>431</v>
      </c>
      <c r="G70" s="100" t="s">
        <v>428</v>
      </c>
      <c r="H70" s="100" t="s">
        <v>431</v>
      </c>
      <c r="I70" s="100" t="s">
        <v>431</v>
      </c>
      <c r="J70" s="101">
        <f>COUNTIF(F70:I70,"SI")/4</f>
        <v>0.25</v>
      </c>
      <c r="K70" s="474">
        <f>AVERAGE(J70:J73)</f>
        <v>0.5625</v>
      </c>
      <c r="L70" s="244" t="s">
        <v>306</v>
      </c>
      <c r="M70" s="104" t="s">
        <v>515</v>
      </c>
      <c r="N70" s="98" t="s">
        <v>428</v>
      </c>
      <c r="O70" s="98" t="s">
        <v>428</v>
      </c>
      <c r="P70" s="98" t="s">
        <v>428</v>
      </c>
      <c r="Q70" s="98" t="s">
        <v>428</v>
      </c>
      <c r="R70" s="103">
        <f t="shared" si="7"/>
        <v>1</v>
      </c>
      <c r="S70" s="476">
        <f>AVERAGE(R70:R73)</f>
        <v>0.8</v>
      </c>
      <c r="T70" s="47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68"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Leve - 1</v>
      </c>
      <c r="V70" s="470" t="str">
        <f>CONCATENATE(VLOOKUP((LEFT(T70,LEN(T70)-4)&amp;LEFT(U70,LEN(U70)-4)),'9- Matriz de Calor '!$D$18:$E$42,2,0)," - ",RIGHT(T70,1)*RIGHT(U70,1))</f>
        <v>Bajo - 1</v>
      </c>
    </row>
    <row r="71" spans="1:278" ht="45" hidden="1" customHeight="1">
      <c r="A71" s="473"/>
      <c r="B71" s="469"/>
      <c r="C71" s="260" t="str">
        <f>'5- Identificación de Riesgos'!D71</f>
        <v>2. Falta de ética de terceros interesados  (Debilidades principios y valores)</v>
      </c>
      <c r="D71" s="106"/>
      <c r="E71" s="106" t="s">
        <v>516</v>
      </c>
      <c r="F71" s="99" t="s">
        <v>431</v>
      </c>
      <c r="G71" s="99" t="s">
        <v>431</v>
      </c>
      <c r="H71" s="99" t="s">
        <v>431</v>
      </c>
      <c r="I71" s="99" t="s">
        <v>431</v>
      </c>
      <c r="J71" s="102">
        <f>COUNTIF(F71:I71,"SI")/4</f>
        <v>0</v>
      </c>
      <c r="K71" s="475"/>
      <c r="L71" s="244" t="s">
        <v>300</v>
      </c>
      <c r="M71" s="150" t="s">
        <v>517</v>
      </c>
      <c r="N71" s="99" t="s">
        <v>428</v>
      </c>
      <c r="O71" s="99" t="s">
        <v>428</v>
      </c>
      <c r="P71" s="99" t="s">
        <v>428</v>
      </c>
      <c r="Q71" s="99" t="s">
        <v>428</v>
      </c>
      <c r="R71" s="102">
        <f t="shared" si="7"/>
        <v>1</v>
      </c>
      <c r="S71" s="475"/>
      <c r="T71" s="478"/>
      <c r="U71" s="469"/>
      <c r="V71" s="471"/>
    </row>
    <row r="72" spans="1:278" ht="30" hidden="1" customHeight="1">
      <c r="A72" s="473"/>
      <c r="B72" s="469"/>
      <c r="C72" s="260" t="str">
        <f>'5- Identificación de Riesgos'!D72</f>
        <v>3. Debilidad en los controles de los procedimientos para el manejo de los bienes muebles, equipos y consumibles</v>
      </c>
      <c r="D72" s="106"/>
      <c r="E72" s="106" t="s">
        <v>518</v>
      </c>
      <c r="F72" s="99" t="s">
        <v>428</v>
      </c>
      <c r="G72" s="99" t="s">
        <v>428</v>
      </c>
      <c r="H72" s="99" t="s">
        <v>428</v>
      </c>
      <c r="I72" s="99" t="s">
        <v>428</v>
      </c>
      <c r="J72" s="102">
        <f>COUNTIF(F72:I72,"SI")/4</f>
        <v>1</v>
      </c>
      <c r="K72" s="475"/>
      <c r="L72" s="244" t="s">
        <v>303</v>
      </c>
      <c r="M72" s="105" t="s">
        <v>519</v>
      </c>
      <c r="N72" s="99" t="s">
        <v>428</v>
      </c>
      <c r="O72" s="99" t="s">
        <v>431</v>
      </c>
      <c r="P72" s="99" t="s">
        <v>428</v>
      </c>
      <c r="Q72" s="99" t="s">
        <v>428</v>
      </c>
      <c r="R72" s="102">
        <f t="shared" si="7"/>
        <v>0.6</v>
      </c>
      <c r="S72" s="475"/>
      <c r="T72" s="478"/>
      <c r="U72" s="469"/>
      <c r="V72" s="471"/>
    </row>
    <row r="73" spans="1:278" ht="45" hidden="1" customHeight="1">
      <c r="A73" s="473"/>
      <c r="B73" s="469"/>
      <c r="C73" s="260" t="str">
        <f>'5- Identificación de Riesgos'!D73</f>
        <v>4. Debilidad en los controles para el retiro de los bienes muebles, equipos y consumibles de las sedes de la entidad</v>
      </c>
      <c r="D73" s="106"/>
      <c r="E73" s="106" t="s">
        <v>520</v>
      </c>
      <c r="F73" s="99" t="s">
        <v>428</v>
      </c>
      <c r="G73" s="99" t="s">
        <v>428</v>
      </c>
      <c r="H73" s="99" t="s">
        <v>428</v>
      </c>
      <c r="I73" s="99" t="s">
        <v>428</v>
      </c>
      <c r="J73" s="102">
        <f>COUNTIF(F73:I73,"SI")/4</f>
        <v>1</v>
      </c>
      <c r="K73" s="475"/>
      <c r="L73" s="244" t="s">
        <v>303</v>
      </c>
      <c r="M73" s="110" t="s">
        <v>521</v>
      </c>
      <c r="N73" s="99" t="s">
        <v>428</v>
      </c>
      <c r="O73" s="99" t="s">
        <v>431</v>
      </c>
      <c r="P73" s="99" t="s">
        <v>428</v>
      </c>
      <c r="Q73" s="99" t="s">
        <v>428</v>
      </c>
      <c r="R73" s="102">
        <f t="shared" si="7"/>
        <v>0.6</v>
      </c>
      <c r="S73" s="475"/>
      <c r="T73" s="478"/>
      <c r="U73" s="469"/>
      <c r="V73" s="471"/>
    </row>
  </sheetData>
  <mergeCells count="112">
    <mergeCell ref="A70:A73"/>
    <mergeCell ref="B70:B73"/>
    <mergeCell ref="K70:K73"/>
    <mergeCell ref="S70:S73"/>
    <mergeCell ref="T70:T73"/>
    <mergeCell ref="U70:U73"/>
    <mergeCell ref="V70:V73"/>
    <mergeCell ref="U55:U59"/>
    <mergeCell ref="V55:V59"/>
    <mergeCell ref="A55:A59"/>
    <mergeCell ref="B55:B59"/>
    <mergeCell ref="K55:K59"/>
    <mergeCell ref="S55:S59"/>
    <mergeCell ref="T55:T59"/>
    <mergeCell ref="U60:U62"/>
    <mergeCell ref="V60:V62"/>
    <mergeCell ref="A63:A64"/>
    <mergeCell ref="B63:B64"/>
    <mergeCell ref="K63:K64"/>
    <mergeCell ref="S63:S64"/>
    <mergeCell ref="T63:T64"/>
    <mergeCell ref="U63:U64"/>
    <mergeCell ref="V63:V64"/>
    <mergeCell ref="A60:A62"/>
    <mergeCell ref="A48:A50"/>
    <mergeCell ref="B48:B50"/>
    <mergeCell ref="K48:K50"/>
    <mergeCell ref="S48:S50"/>
    <mergeCell ref="T48:T50"/>
    <mergeCell ref="U48:U50"/>
    <mergeCell ref="V48:V50"/>
    <mergeCell ref="A43:A47"/>
    <mergeCell ref="K43:K47"/>
    <mergeCell ref="S43:S47"/>
    <mergeCell ref="T43:T47"/>
    <mergeCell ref="B43:B47"/>
    <mergeCell ref="A4:B4"/>
    <mergeCell ref="C4:V4"/>
    <mergeCell ref="T7:V7"/>
    <mergeCell ref="D7:R7"/>
    <mergeCell ref="A8:A9"/>
    <mergeCell ref="B8:B9"/>
    <mergeCell ref="C8:C9"/>
    <mergeCell ref="D8:D9"/>
    <mergeCell ref="E8:E9"/>
    <mergeCell ref="F8:K8"/>
    <mergeCell ref="L8:S8"/>
    <mergeCell ref="C5:V5"/>
    <mergeCell ref="C6:V6"/>
    <mergeCell ref="A5:B5"/>
    <mergeCell ref="A6:B6"/>
    <mergeCell ref="A7:C7"/>
    <mergeCell ref="U10:U14"/>
    <mergeCell ref="V10:V14"/>
    <mergeCell ref="T15:T19"/>
    <mergeCell ref="U15:U19"/>
    <mergeCell ref="V15:V19"/>
    <mergeCell ref="B52:B54"/>
    <mergeCell ref="T51:T53"/>
    <mergeCell ref="U51:U53"/>
    <mergeCell ref="V51:V53"/>
    <mergeCell ref="T20:T24"/>
    <mergeCell ref="U20:U24"/>
    <mergeCell ref="V20:V24"/>
    <mergeCell ref="U43:U47"/>
    <mergeCell ref="V43:V47"/>
    <mergeCell ref="K20:K24"/>
    <mergeCell ref="S20:S24"/>
    <mergeCell ref="K15:K19"/>
    <mergeCell ref="S15:S19"/>
    <mergeCell ref="B20:B24"/>
    <mergeCell ref="B15:B19"/>
    <mergeCell ref="U25:U29"/>
    <mergeCell ref="V25:V29"/>
    <mergeCell ref="A15:A19"/>
    <mergeCell ref="S10:S14"/>
    <mergeCell ref="K10:K14"/>
    <mergeCell ref="B10:B14"/>
    <mergeCell ref="A10:A14"/>
    <mergeCell ref="A20:A24"/>
    <mergeCell ref="A38:A42"/>
    <mergeCell ref="B38:B42"/>
    <mergeCell ref="T25:T29"/>
    <mergeCell ref="A25:A29"/>
    <mergeCell ref="B25:B29"/>
    <mergeCell ref="K25:K29"/>
    <mergeCell ref="S25:S29"/>
    <mergeCell ref="T10:T14"/>
    <mergeCell ref="C1:V3"/>
    <mergeCell ref="U65:U69"/>
    <mergeCell ref="V65:V69"/>
    <mergeCell ref="A65:A69"/>
    <mergeCell ref="B65:B69"/>
    <mergeCell ref="K65:K69"/>
    <mergeCell ref="S65:S69"/>
    <mergeCell ref="T65:T69"/>
    <mergeCell ref="B60:B62"/>
    <mergeCell ref="K60:K62"/>
    <mergeCell ref="S60:S62"/>
    <mergeCell ref="T60:T62"/>
    <mergeCell ref="T38:T42"/>
    <mergeCell ref="U38:U42"/>
    <mergeCell ref="V38:V42"/>
    <mergeCell ref="K38:K42"/>
    <mergeCell ref="S38:S42"/>
    <mergeCell ref="T30:T37"/>
    <mergeCell ref="U30:U37"/>
    <mergeCell ref="V30:V37"/>
    <mergeCell ref="A30:A37"/>
    <mergeCell ref="B30:B37"/>
    <mergeCell ref="K30:K37"/>
    <mergeCell ref="S30:S37"/>
  </mergeCells>
  <conditionalFormatting sqref="C10:C18">
    <cfRule type="containsText" dxfId="402" priority="281" operator="containsText" text="3- Moderado">
      <formula>NOT(ISERROR(SEARCH("3- Moderado",C10)))</formula>
    </cfRule>
    <cfRule type="containsText" dxfId="401" priority="285" operator="containsText" text="4- Bajo">
      <formula>NOT(ISERROR(SEARCH("4- Bajo",C10)))</formula>
    </cfRule>
    <cfRule type="containsText" dxfId="400" priority="284" operator="containsText" text="3- Bajo">
      <formula>NOT(ISERROR(SEARCH("3- Bajo",C10)))</formula>
    </cfRule>
    <cfRule type="containsText" dxfId="399" priority="283" operator="containsText" text="4- Moderado">
      <formula>NOT(ISERROR(SEARCH("4- Moderado",C10)))</formula>
    </cfRule>
    <cfRule type="containsText" dxfId="398" priority="286" operator="containsText" text="1- Bajo">
      <formula>NOT(ISERROR(SEARCH("1- Bajo",C10)))</formula>
    </cfRule>
    <cfRule type="containsText" dxfId="397" priority="282" operator="containsText" text="6- Moderado">
      <formula>NOT(ISERROR(SEARCH("6- Moderado",C10)))</formula>
    </cfRule>
  </conditionalFormatting>
  <conditionalFormatting sqref="C15:C16">
    <cfRule type="containsText" dxfId="396" priority="274" operator="containsText" text="1- Bajo">
      <formula>NOT(ISERROR(SEARCH("1- Bajo",C15)))</formula>
    </cfRule>
    <cfRule type="containsText" dxfId="395" priority="273" operator="containsText" text="4- Bajo">
      <formula>NOT(ISERROR(SEARCH("4- Bajo",C15)))</formula>
    </cfRule>
    <cfRule type="containsText" dxfId="394" priority="272" operator="containsText" text="3- Bajo">
      <formula>NOT(ISERROR(SEARCH("3- Bajo",C15)))</formula>
    </cfRule>
    <cfRule type="containsText" dxfId="393" priority="271" operator="containsText" text="4- Moderado">
      <formula>NOT(ISERROR(SEARCH("4- Moderado",C15)))</formula>
    </cfRule>
    <cfRule type="containsText" dxfId="392" priority="270" operator="containsText" text="6- Moderado">
      <formula>NOT(ISERROR(SEARCH("6- Moderado",C15)))</formula>
    </cfRule>
    <cfRule type="containsText" dxfId="391" priority="269" operator="containsText" text="3- Moderado">
      <formula>NOT(ISERROR(SEARCH("3- Moderado",C15)))</formula>
    </cfRule>
  </conditionalFormatting>
  <conditionalFormatting sqref="C16:C17">
    <cfRule type="containsText" dxfId="390" priority="262" operator="containsText" text="1- Bajo">
      <formula>NOT(ISERROR(SEARCH("1- Bajo",C16)))</formula>
    </cfRule>
    <cfRule type="containsText" dxfId="389" priority="261" operator="containsText" text="4- Bajo">
      <formula>NOT(ISERROR(SEARCH("4- Bajo",C16)))</formula>
    </cfRule>
    <cfRule type="containsText" dxfId="388" priority="260" operator="containsText" text="3- Bajo">
      <formula>NOT(ISERROR(SEARCH("3- Bajo",C16)))</formula>
    </cfRule>
    <cfRule type="containsText" dxfId="387" priority="259" operator="containsText" text="4- Moderado">
      <formula>NOT(ISERROR(SEARCH("4- Moderado",C16)))</formula>
    </cfRule>
    <cfRule type="containsText" dxfId="386" priority="249" operator="containsText" text="4- Bajo">
      <formula>NOT(ISERROR(SEARCH("4- Bajo",C16)))</formula>
    </cfRule>
    <cfRule type="containsText" dxfId="385" priority="258" operator="containsText" text="6- Moderado">
      <formula>NOT(ISERROR(SEARCH("6- Moderado",C16)))</formula>
    </cfRule>
    <cfRule type="containsText" dxfId="384" priority="257" operator="containsText" text="3- Moderado">
      <formula>NOT(ISERROR(SEARCH("3- Moderado",C16)))</formula>
    </cfRule>
    <cfRule type="containsText" dxfId="383" priority="250" operator="containsText" text="1- Bajo">
      <formula>NOT(ISERROR(SEARCH("1- Bajo",C16)))</formula>
    </cfRule>
    <cfRule type="containsText" dxfId="382" priority="248" operator="containsText" text="3- Bajo">
      <formula>NOT(ISERROR(SEARCH("3- Bajo",C16)))</formula>
    </cfRule>
    <cfRule type="containsText" dxfId="381" priority="247" operator="containsText" text="4- Moderado">
      <formula>NOT(ISERROR(SEARCH("4- Moderado",C16)))</formula>
    </cfRule>
    <cfRule type="containsText" dxfId="380" priority="246" operator="containsText" text="6- Moderado">
      <formula>NOT(ISERROR(SEARCH("6- Moderado",C16)))</formula>
    </cfRule>
    <cfRule type="containsText" dxfId="379" priority="245" operator="containsText" text="3- Moderado">
      <formula>NOT(ISERROR(SEARCH("3- Moderado",C16)))</formula>
    </cfRule>
  </conditionalFormatting>
  <conditionalFormatting sqref="C19:C21">
    <cfRule type="containsText" dxfId="378" priority="227" operator="containsText" text="3- Moderado">
      <formula>NOT(ISERROR(SEARCH("3- Moderado",C19)))</formula>
    </cfRule>
    <cfRule type="containsText" dxfId="377" priority="228" operator="containsText" text="6- Moderado">
      <formula>NOT(ISERROR(SEARCH("6- Moderado",C19)))</formula>
    </cfRule>
    <cfRule type="containsText" dxfId="376" priority="232" operator="containsText" text="1- Bajo">
      <formula>NOT(ISERROR(SEARCH("1- Bajo",C19)))</formula>
    </cfRule>
    <cfRule type="containsText" dxfId="375" priority="230" operator="containsText" text="3- Bajo">
      <formula>NOT(ISERROR(SEARCH("3- Bajo",C19)))</formula>
    </cfRule>
    <cfRule type="containsText" dxfId="374" priority="229" operator="containsText" text="4- Moderado">
      <formula>NOT(ISERROR(SEARCH("4- Moderado",C19)))</formula>
    </cfRule>
    <cfRule type="containsText" dxfId="373" priority="231" operator="containsText" text="4- Bajo">
      <formula>NOT(ISERROR(SEARCH("4- Bajo",C19)))</formula>
    </cfRule>
  </conditionalFormatting>
  <conditionalFormatting sqref="C20:C23">
    <cfRule type="containsText" dxfId="372" priority="207" operator="containsText" text="4- Bajo">
      <formula>NOT(ISERROR(SEARCH("4- Bajo",C20)))</formula>
    </cfRule>
    <cfRule type="containsText" dxfId="371" priority="203" operator="containsText" text="3- Moderado">
      <formula>NOT(ISERROR(SEARCH("3- Moderado",C20)))</formula>
    </cfRule>
    <cfRule type="containsText" dxfId="370" priority="204" operator="containsText" text="6- Moderado">
      <formula>NOT(ISERROR(SEARCH("6- Moderado",C20)))</formula>
    </cfRule>
    <cfRule type="containsText" dxfId="369" priority="205" operator="containsText" text="4- Moderado">
      <formula>NOT(ISERROR(SEARCH("4- Moderado",C20)))</formula>
    </cfRule>
    <cfRule type="containsText" dxfId="368" priority="206" operator="containsText" text="3- Bajo">
      <formula>NOT(ISERROR(SEARCH("3- Bajo",C20)))</formula>
    </cfRule>
    <cfRule type="containsText" dxfId="367" priority="208" operator="containsText" text="1- Bajo">
      <formula>NOT(ISERROR(SEARCH("1- Bajo",C20)))</formula>
    </cfRule>
  </conditionalFormatting>
  <conditionalFormatting sqref="C22:C24">
    <cfRule type="containsText" dxfId="366" priority="190" operator="containsText" text="1- Bajo">
      <formula>NOT(ISERROR(SEARCH("1- Bajo",C22)))</formula>
    </cfRule>
    <cfRule type="containsText" dxfId="365" priority="188" operator="containsText" text="3- Bajo">
      <formula>NOT(ISERROR(SEARCH("3- Bajo",C22)))</formula>
    </cfRule>
    <cfRule type="containsText" dxfId="364" priority="189" operator="containsText" text="4- Bajo">
      <formula>NOT(ISERROR(SEARCH("4- Bajo",C22)))</formula>
    </cfRule>
    <cfRule type="containsText" dxfId="363" priority="187" operator="containsText" text="4- Moderado">
      <formula>NOT(ISERROR(SEARCH("4- Moderado",C22)))</formula>
    </cfRule>
    <cfRule type="containsText" dxfId="362" priority="186" operator="containsText" text="6- Moderado">
      <formula>NOT(ISERROR(SEARCH("6- Moderado",C22)))</formula>
    </cfRule>
    <cfRule type="containsText" dxfId="361" priority="185" operator="containsText" text="3- Moderado">
      <formula>NOT(ISERROR(SEARCH("3- Moderado",C22)))</formula>
    </cfRule>
  </conditionalFormatting>
  <conditionalFormatting sqref="C24">
    <cfRule type="containsText" dxfId="360" priority="179" operator="containsText" text="3- Moderado">
      <formula>NOT(ISERROR(SEARCH("3- Moderado",C24)))</formula>
    </cfRule>
    <cfRule type="containsText" dxfId="359" priority="180" operator="containsText" text="6- Moderado">
      <formula>NOT(ISERROR(SEARCH("6- Moderado",C24)))</formula>
    </cfRule>
    <cfRule type="containsText" dxfId="358" priority="181" operator="containsText" text="4- Moderado">
      <formula>NOT(ISERROR(SEARCH("4- Moderado",C24)))</formula>
    </cfRule>
    <cfRule type="containsText" dxfId="357" priority="182" operator="containsText" text="3- Bajo">
      <formula>NOT(ISERROR(SEARCH("3- Bajo",C24)))</formula>
    </cfRule>
    <cfRule type="containsText" dxfId="356" priority="183" operator="containsText" text="4- Bajo">
      <formula>NOT(ISERROR(SEARCH("4- Bajo",C24)))</formula>
    </cfRule>
    <cfRule type="containsText" dxfId="355" priority="184" operator="containsText" text="1- Bajo">
      <formula>NOT(ISERROR(SEARCH("1- Bajo",C24)))</formula>
    </cfRule>
  </conditionalFormatting>
  <conditionalFormatting sqref="C37">
    <cfRule type="containsText" dxfId="354" priority="177" operator="containsText" text="4- Bajo">
      <formula>NOT(ISERROR(SEARCH("4- Bajo",C37)))</formula>
    </cfRule>
    <cfRule type="containsText" dxfId="353" priority="178" operator="containsText" text="1- Bajo">
      <formula>NOT(ISERROR(SEARCH("1- Bajo",C37)))</formula>
    </cfRule>
    <cfRule type="containsText" dxfId="352" priority="173" operator="containsText" text="3- Moderado">
      <formula>NOT(ISERROR(SEARCH("3- Moderado",C37)))</formula>
    </cfRule>
    <cfRule type="containsText" dxfId="351" priority="174" operator="containsText" text="6- Moderado">
      <formula>NOT(ISERROR(SEARCH("6- Moderado",C37)))</formula>
    </cfRule>
    <cfRule type="containsText" dxfId="350" priority="175" operator="containsText" text="4- Moderado">
      <formula>NOT(ISERROR(SEARCH("4- Moderado",C37)))</formula>
    </cfRule>
    <cfRule type="containsText" dxfId="349" priority="176" operator="containsText" text="3- Bajo">
      <formula>NOT(ISERROR(SEARCH("3- Bajo",C37)))</formula>
    </cfRule>
  </conditionalFormatting>
  <conditionalFormatting sqref="C37:C42">
    <cfRule type="containsText" dxfId="348" priority="156" operator="containsText" text="6- Moderado">
      <formula>NOT(ISERROR(SEARCH("6- Moderado",C37)))</formula>
    </cfRule>
    <cfRule type="containsText" dxfId="347" priority="157" operator="containsText" text="4- Moderado">
      <formula>NOT(ISERROR(SEARCH("4- Moderado",C37)))</formula>
    </cfRule>
    <cfRule type="containsText" dxfId="346" priority="160" operator="containsText" text="1- Bajo">
      <formula>NOT(ISERROR(SEARCH("1- Bajo",C37)))</formula>
    </cfRule>
    <cfRule type="containsText" dxfId="345" priority="159" operator="containsText" text="4- Bajo">
      <formula>NOT(ISERROR(SEARCH("4- Bajo",C37)))</formula>
    </cfRule>
    <cfRule type="containsText" dxfId="344" priority="158" operator="containsText" text="3- Bajo">
      <formula>NOT(ISERROR(SEARCH("3- Bajo",C37)))</formula>
    </cfRule>
    <cfRule type="containsText" dxfId="343" priority="155" operator="containsText" text="3- Moderado">
      <formula>NOT(ISERROR(SEARCH("3- Moderado",C37)))</formula>
    </cfRule>
  </conditionalFormatting>
  <conditionalFormatting sqref="C51:C54">
    <cfRule type="containsText" dxfId="342" priority="119" operator="containsText" text="3- Moderado">
      <formula>NOT(ISERROR(SEARCH("3- Moderado",C51)))</formula>
    </cfRule>
    <cfRule type="containsText" dxfId="341" priority="121" operator="containsText" text="4- Moderado">
      <formula>NOT(ISERROR(SEARCH("4- Moderado",C51)))</formula>
    </cfRule>
    <cfRule type="containsText" dxfId="340" priority="122" operator="containsText" text="3- Bajo">
      <formula>NOT(ISERROR(SEARCH("3- Bajo",C51)))</formula>
    </cfRule>
    <cfRule type="containsText" dxfId="339" priority="123" operator="containsText" text="4- Bajo">
      <formula>NOT(ISERROR(SEARCH("4- Bajo",C51)))</formula>
    </cfRule>
    <cfRule type="containsText" dxfId="338" priority="124" operator="containsText" text="1- Bajo">
      <formula>NOT(ISERROR(SEARCH("1- Bajo",C51)))</formula>
    </cfRule>
    <cfRule type="containsText" dxfId="337" priority="120" operator="containsText" text="6- Moderado">
      <formula>NOT(ISERROR(SEARCH("6- Moderado",C51)))</formula>
    </cfRule>
  </conditionalFormatting>
  <conditionalFormatting sqref="T10 T15">
    <cfRule type="containsText" dxfId="336" priority="22" operator="containsText" text="Muy Baja">
      <formula>NOT(ISERROR(SEARCH("Muy Baja",T10)))</formula>
    </cfRule>
    <cfRule type="containsText" dxfId="335" priority="20" operator="containsText" text="Muy Baja">
      <formula>NOT(ISERROR(SEARCH("Muy Baja",T10)))</formula>
    </cfRule>
    <cfRule type="containsText" dxfId="334" priority="19" operator="containsText" text="Baja">
      <formula>NOT(ISERROR(SEARCH("Baja",T10)))</formula>
    </cfRule>
    <cfRule type="containsText" dxfId="333" priority="18" operator="containsText" text="Muy Baja">
      <formula>NOT(ISERROR(SEARCH("Muy Baja",T10)))</formula>
    </cfRule>
    <cfRule type="containsText" dxfId="332" priority="17" operator="containsText" text="Media">
      <formula>NOT(ISERROR(SEARCH("Media",T10)))</formula>
    </cfRule>
    <cfRule type="containsText" dxfId="331" priority="16" operator="containsText" text="Media">
      <formula>NOT(ISERROR(SEARCH("Media",T10)))</formula>
    </cfRule>
    <cfRule type="containsText" dxfId="330" priority="11" operator="containsText" text="Muy Baja">
      <formula>NOT(ISERROR(SEARCH("Muy Baja",T10)))</formula>
    </cfRule>
    <cfRule type="containsText" dxfId="329" priority="13" operator="containsText" text="Muy Alta">
      <formula>NOT(ISERROR(SEARCH("Muy Alta",T10)))</formula>
    </cfRule>
    <cfRule type="containsText" dxfId="328" priority="14" operator="containsText" text="Alta">
      <formula>NOT(ISERROR(SEARCH("Alta",T10)))</formula>
    </cfRule>
    <cfRule type="containsText" dxfId="327" priority="15" operator="containsText" text="Media">
      <formula>NOT(ISERROR(SEARCH("Media",T10)))</formula>
    </cfRule>
    <cfRule type="containsText" dxfId="326" priority="12" operator="containsText" text="Baja">
      <formula>NOT(ISERROR(SEARCH("Baja",T10)))</formula>
    </cfRule>
    <cfRule type="cellIs" dxfId="325" priority="32" operator="between">
      <formula>0</formula>
      <formula>2</formula>
    </cfRule>
    <cfRule type="cellIs" dxfId="324" priority="31" operator="between">
      <formula>1</formula>
      <formula>2</formula>
    </cfRule>
    <cfRule type="containsText" dxfId="321" priority="21" operator="containsText" text="Muy Baja">
      <formula>NOT(ISERROR(SEARCH("Muy Baja",T10)))</formula>
    </cfRule>
    <cfRule type="containsText" dxfId="320" priority="28" operator="containsText" text="Muy baja">
      <formula>NOT(ISERROR(SEARCH("Muy baja",T10)))</formula>
    </cfRule>
    <cfRule type="containsText" dxfId="319" priority="27" operator="containsText" text="Baja">
      <formula>NOT(ISERROR(SEARCH("Baja",T10)))</formula>
    </cfRule>
    <cfRule type="containsText" dxfId="318" priority="26" operator="containsText" text="Media">
      <formula>NOT(ISERROR(SEARCH("Media",T10)))</formula>
    </cfRule>
    <cfRule type="containsText" dxfId="317" priority="25" operator="containsText" text="Alta">
      <formula>NOT(ISERROR(SEARCH("Alta",T10)))</formula>
    </cfRule>
    <cfRule type="containsText" dxfId="316" priority="24" operator="containsText" text="Muy bajo">
      <formula>NOT(ISERROR(SEARCH("Muy bajo",T10)))</formula>
    </cfRule>
    <cfRule type="containsText" dxfId="315" priority="23" operator="containsText" text="Muy Baja'Tabla probabilidad'!">
      <formula>NOT(ISERROR(SEARCH("Muy Baja'Tabla probabilidad'!",T10)))</formula>
    </cfRule>
  </conditionalFormatting>
  <conditionalFormatting sqref="T20 T25 T30 T38 T43:T45 T48 T55 T60 T63 T65 T70">
    <cfRule type="containsText" dxfId="314" priority="1350" operator="containsText" text="Baja">
      <formula>NOT(ISERROR(SEARCH("Baja",T20)))</formula>
    </cfRule>
    <cfRule type="containsText" dxfId="313" priority="1349" operator="containsText" text="Muy Baja">
      <formula>NOT(ISERROR(SEARCH("Muy Baja",T20)))</formula>
    </cfRule>
    <cfRule type="containsText" dxfId="312" priority="1351" operator="containsText" text="Muy Alta">
      <formula>NOT(ISERROR(SEARCH("Muy Alta",T20)))</formula>
    </cfRule>
    <cfRule type="containsText" dxfId="311" priority="1353" operator="containsText" text="Alta">
      <formula>NOT(ISERROR(SEARCH("Alta",T20)))</formula>
    </cfRule>
    <cfRule type="containsText" dxfId="310" priority="1354" operator="containsText" text="Media">
      <formula>NOT(ISERROR(SEARCH("Media",T20)))</formula>
    </cfRule>
    <cfRule type="containsText" dxfId="309" priority="1355" operator="containsText" text="Media">
      <formula>NOT(ISERROR(SEARCH("Media",T20)))</formula>
    </cfRule>
    <cfRule type="containsText" dxfId="308" priority="1356" operator="containsText" text="Media">
      <formula>NOT(ISERROR(SEARCH("Media",T20)))</formula>
    </cfRule>
    <cfRule type="containsText" dxfId="307" priority="1357" operator="containsText" text="Muy Baja">
      <formula>NOT(ISERROR(SEARCH("Muy Baja",T20)))</formula>
    </cfRule>
    <cfRule type="containsText" dxfId="306" priority="1358" operator="containsText" text="Baja">
      <formula>NOT(ISERROR(SEARCH("Baja",T20)))</formula>
    </cfRule>
    <cfRule type="containsText" dxfId="305" priority="1359" operator="containsText" text="Muy Baja">
      <formula>NOT(ISERROR(SEARCH("Muy Baja",T20)))</formula>
    </cfRule>
    <cfRule type="containsText" dxfId="304" priority="1360" operator="containsText" text="Muy Baja">
      <formula>NOT(ISERROR(SEARCH("Muy Baja",T20)))</formula>
    </cfRule>
    <cfRule type="containsText" dxfId="303" priority="1361" operator="containsText" text="Muy Baja">
      <formula>NOT(ISERROR(SEARCH("Muy Baja",T20)))</formula>
    </cfRule>
    <cfRule type="containsText" dxfId="302" priority="1362" operator="containsText" text="Muy Baja'Tabla probabilidad'!">
      <formula>NOT(ISERROR(SEARCH("Muy Baja'Tabla probabilidad'!",T20)))</formula>
    </cfRule>
    <cfRule type="containsText" dxfId="301" priority="1363" operator="containsText" text="Muy bajo">
      <formula>NOT(ISERROR(SEARCH("Muy bajo",T20)))</formula>
    </cfRule>
    <cfRule type="containsText" dxfId="300" priority="1364" operator="containsText" text="Alta">
      <formula>NOT(ISERROR(SEARCH("Alta",T20)))</formula>
    </cfRule>
    <cfRule type="containsText" dxfId="299" priority="1365" operator="containsText" text="Media">
      <formula>NOT(ISERROR(SEARCH("Media",T20)))</formula>
    </cfRule>
    <cfRule type="containsText" dxfId="298" priority="1366" operator="containsText" text="Baja">
      <formula>NOT(ISERROR(SEARCH("Baja",T20)))</formula>
    </cfRule>
    <cfRule type="containsText" dxfId="297" priority="1367" operator="containsText" text="Muy baja">
      <formula>NOT(ISERROR(SEARCH("Muy baja",T20)))</formula>
    </cfRule>
    <cfRule type="cellIs" dxfId="294" priority="1370" operator="between">
      <formula>1</formula>
      <formula>2</formula>
    </cfRule>
    <cfRule type="cellIs" dxfId="293" priority="1371" operator="between">
      <formula>0</formula>
      <formula>2</formula>
    </cfRule>
  </conditionalFormatting>
  <conditionalFormatting sqref="T51">
    <cfRule type="containsText" dxfId="292" priority="36" operator="containsText" text="Alta">
      <formula>NOT(ISERROR(SEARCH("Alta",T51)))</formula>
    </cfRule>
    <cfRule type="containsText" dxfId="291" priority="35" operator="containsText" text="Muy Alta">
      <formula>NOT(ISERROR(SEARCH("Muy Alta",T51)))</formula>
    </cfRule>
    <cfRule type="containsText" dxfId="290" priority="34" operator="containsText" text="Baja">
      <formula>NOT(ISERROR(SEARCH("Baja",T51)))</formula>
    </cfRule>
    <cfRule type="containsText" dxfId="289" priority="33" operator="containsText" text="Muy Baja">
      <formula>NOT(ISERROR(SEARCH("Muy Baja",T51)))</formula>
    </cfRule>
    <cfRule type="containsText" dxfId="286" priority="43" operator="containsText" text="Muy Baja">
      <formula>NOT(ISERROR(SEARCH("Muy Baja",T51)))</formula>
    </cfRule>
    <cfRule type="cellIs" dxfId="285" priority="53" operator="between">
      <formula>1</formula>
      <formula>2</formula>
    </cfRule>
    <cfRule type="cellIs" dxfId="284" priority="54" operator="between">
      <formula>0</formula>
      <formula>2</formula>
    </cfRule>
    <cfRule type="containsText" dxfId="283" priority="41" operator="containsText" text="Baja">
      <formula>NOT(ISERROR(SEARCH("Baja",T51)))</formula>
    </cfRule>
    <cfRule type="containsText" dxfId="282" priority="38" operator="containsText" text="Media">
      <formula>NOT(ISERROR(SEARCH("Media",T51)))</formula>
    </cfRule>
    <cfRule type="containsText" dxfId="281" priority="39" operator="containsText" text="Media">
      <formula>NOT(ISERROR(SEARCH("Media",T51)))</formula>
    </cfRule>
    <cfRule type="containsText" dxfId="280" priority="40" operator="containsText" text="Muy Baja">
      <formula>NOT(ISERROR(SEARCH("Muy Baja",T51)))</formula>
    </cfRule>
    <cfRule type="containsText" dxfId="279" priority="42" operator="containsText" text="Muy Baja">
      <formula>NOT(ISERROR(SEARCH("Muy Baja",T51)))</formula>
    </cfRule>
    <cfRule type="containsText" dxfId="278" priority="44" operator="containsText" text="Muy Baja">
      <formula>NOT(ISERROR(SEARCH("Muy Baja",T51)))</formula>
    </cfRule>
    <cfRule type="containsText" dxfId="277" priority="45" operator="containsText" text="Muy Baja'Tabla probabilidad'!">
      <formula>NOT(ISERROR(SEARCH("Muy Baja'Tabla probabilidad'!",T51)))</formula>
    </cfRule>
    <cfRule type="containsText" dxfId="276" priority="46" operator="containsText" text="Muy bajo">
      <formula>NOT(ISERROR(SEARCH("Muy bajo",T51)))</formula>
    </cfRule>
    <cfRule type="containsText" dxfId="275" priority="47" operator="containsText" text="Alta">
      <formula>NOT(ISERROR(SEARCH("Alta",T51)))</formula>
    </cfRule>
    <cfRule type="containsText" dxfId="274" priority="48" operator="containsText" text="Media">
      <formula>NOT(ISERROR(SEARCH("Media",T51)))</formula>
    </cfRule>
    <cfRule type="containsText" dxfId="273" priority="49" operator="containsText" text="Baja">
      <formula>NOT(ISERROR(SEARCH("Baja",T51)))</formula>
    </cfRule>
    <cfRule type="containsText" dxfId="272" priority="50" operator="containsText" text="Muy baja">
      <formula>NOT(ISERROR(SEARCH("Muy baja",T51)))</formula>
    </cfRule>
    <cfRule type="containsText" dxfId="271" priority="37" operator="containsText" text="Media">
      <formula>NOT(ISERROR(SEARCH("Media",T51)))</formula>
    </cfRule>
  </conditionalFormatting>
  <conditionalFormatting sqref="U10 U15">
    <cfRule type="containsText" dxfId="270" priority="9" operator="containsText" text="Menor">
      <formula>NOT(ISERROR(SEARCH("Menor",U10)))</formula>
    </cfRule>
    <cfRule type="containsText" dxfId="269" priority="7" operator="containsText" text="Alta">
      <formula>NOT(ISERROR(SEARCH("Alta",U10)))</formula>
    </cfRule>
    <cfRule type="containsText" dxfId="268" priority="6" operator="containsText" text="Mayor">
      <formula>NOT(ISERROR(SEARCH("Mayor",U10)))</formula>
    </cfRule>
    <cfRule type="containsText" dxfId="267" priority="5" operator="containsText" text="Catastrófico">
      <formula>NOT(ISERROR(SEARCH("Catastrófico",U10)))</formula>
    </cfRule>
    <cfRule type="containsText" dxfId="266" priority="8" operator="containsText" text="Moderado">
      <formula>NOT(ISERROR(SEARCH("Moderado",U10)))</formula>
    </cfRule>
    <cfRule type="containsText" dxfId="265" priority="10" operator="containsText" text="Leve">
      <formula>NOT(ISERROR(SEARCH("Leve",U10)))</formula>
    </cfRule>
  </conditionalFormatting>
  <conditionalFormatting sqref="U20 U25 U30 U38 U43:U45 U48 U55 U60 U63 U65 U70">
    <cfRule type="containsText" dxfId="264" priority="1347" operator="containsText" text="Menor">
      <formula>NOT(ISERROR(SEARCH("Menor",U20)))</formula>
    </cfRule>
    <cfRule type="containsText" dxfId="263" priority="1348" operator="containsText" text="Leve">
      <formula>NOT(ISERROR(SEARCH("Leve",U20)))</formula>
    </cfRule>
    <cfRule type="containsText" dxfId="262" priority="1344" operator="containsText" text="Mayor">
      <formula>NOT(ISERROR(SEARCH("Mayor",U20)))</formula>
    </cfRule>
    <cfRule type="containsText" dxfId="261" priority="1343" operator="containsText" text="Catastrófico">
      <formula>NOT(ISERROR(SEARCH("Catastrófico",U20)))</formula>
    </cfRule>
    <cfRule type="containsText" dxfId="260" priority="1345" operator="containsText" text="Alta">
      <formula>NOT(ISERROR(SEARCH("Alta",U20)))</formula>
    </cfRule>
    <cfRule type="containsText" dxfId="259" priority="1346" operator="containsText" text="Moderado">
      <formula>NOT(ISERROR(SEARCH("Moderado",U20)))</formula>
    </cfRule>
  </conditionalFormatting>
  <conditionalFormatting sqref="U51">
    <cfRule type="containsText" dxfId="258" priority="59" operator="containsText" text="Catastrófico">
      <formula>NOT(ISERROR(SEARCH("Catastrófico",U51)))</formula>
    </cfRule>
    <cfRule type="containsText" dxfId="257" priority="60" operator="containsText" text="Mayor">
      <formula>NOT(ISERROR(SEARCH("Mayor",U51)))</formula>
    </cfRule>
    <cfRule type="containsText" dxfId="256" priority="61" operator="containsText" text="Alta">
      <formula>NOT(ISERROR(SEARCH("Alta",U51)))</formula>
    </cfRule>
    <cfRule type="containsText" dxfId="255" priority="62" operator="containsText" text="Moderado">
      <formula>NOT(ISERROR(SEARCH("Moderado",U51)))</formula>
    </cfRule>
    <cfRule type="containsText" dxfId="254" priority="63" operator="containsText" text="Menor">
      <formula>NOT(ISERROR(SEARCH("Menor",U51)))</formula>
    </cfRule>
    <cfRule type="containsText" dxfId="253" priority="64" operator="containsText" text="Leve">
      <formula>NOT(ISERROR(SEARCH("Leve",U51)))</formula>
    </cfRule>
  </conditionalFormatting>
  <conditionalFormatting sqref="V10 V15">
    <cfRule type="containsText" dxfId="252" priority="1" operator="containsText" text="Extremo">
      <formula>NOT(ISERROR(SEARCH("Extremo",V10)))</formula>
    </cfRule>
    <cfRule type="containsText" dxfId="251" priority="2" operator="containsText" text="Alto">
      <formula>NOT(ISERROR(SEARCH("Alto",V10)))</formula>
    </cfRule>
    <cfRule type="containsText" dxfId="250" priority="3" operator="containsText" text="Bajo">
      <formula>NOT(ISERROR(SEARCH("Bajo",V10)))</formula>
    </cfRule>
    <cfRule type="containsText" dxfId="249" priority="4" operator="containsText" text="Moderado">
      <formula>NOT(ISERROR(SEARCH("Moderado",V10)))</formula>
    </cfRule>
  </conditionalFormatting>
  <conditionalFormatting sqref="V20 V25 V30 V38 V43:V45 V48 V55 V60 V63 V65 V70">
    <cfRule type="containsText" dxfId="248" priority="1310" operator="containsText" text="Moderado">
      <formula>NOT(ISERROR(SEARCH("Moderado",V20)))</formula>
    </cfRule>
    <cfRule type="containsText" dxfId="247" priority="1309" operator="containsText" text="Bajo">
      <formula>NOT(ISERROR(SEARCH("Bajo",V20)))</formula>
    </cfRule>
    <cfRule type="containsText" dxfId="246" priority="1308" operator="containsText" text="Alto">
      <formula>NOT(ISERROR(SEARCH("Alto",V20)))</formula>
    </cfRule>
    <cfRule type="containsText" dxfId="245" priority="1307" operator="containsText" text="Extremo">
      <formula>NOT(ISERROR(SEARCH("Extremo",V20)))</formula>
    </cfRule>
  </conditionalFormatting>
  <conditionalFormatting sqref="V51">
    <cfRule type="containsText" dxfId="244" priority="56" operator="containsText" text="Alto">
      <formula>NOT(ISERROR(SEARCH("Alto",V51)))</formula>
    </cfRule>
    <cfRule type="containsText" dxfId="243" priority="55" operator="containsText" text="Extremo">
      <formula>NOT(ISERROR(SEARCH("Extremo",V51)))</formula>
    </cfRule>
    <cfRule type="containsText" dxfId="242" priority="57" operator="containsText" text="Bajo">
      <formula>NOT(ISERROR(SEARCH("Bajo",V51)))</formula>
    </cfRule>
    <cfRule type="containsText" dxfId="241" priority="58" operator="containsText" text="Moderado">
      <formula>NOT(ISERROR(SEARCH("Moderado",V51)))</formula>
    </cfRule>
  </conditionalFormatting>
  <dataValidations count="2">
    <dataValidation allowBlank="1" showInputMessage="1" showErrorMessage="1" prompt="Enunciar cuál es el control" sqref="E18 E23 E20:E21 M20:M27 E25:E33 M43:M50 E15:E16 M10:M17 M30:M33 M38:M40 M60:M72 E35:E36" xr:uid="{00000000-0002-0000-0600-000000000000}"/>
    <dataValidation type="list" allowBlank="1" showInputMessage="1" showErrorMessage="1" sqref="F10:I73 N10:Q73"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0" operator="containsText" id="{8242BA38-1C30-4190-908E-C5329C54790A}">
            <xm:f>NOT(ISERROR(SEARCH('8- Políticas de Administración '!$B$5,T10)))</xm:f>
            <xm:f>'8- Políticas de Administración '!$B$5</xm:f>
            <x14:dxf>
              <font>
                <color rgb="FF9C0006"/>
              </font>
              <fill>
                <patternFill>
                  <bgColor rgb="FFFFC7CE"/>
                </patternFill>
              </fill>
            </x14:dxf>
          </x14:cfRule>
          <x14:cfRule type="containsText" priority="29" operator="containsText" id="{218FFBA5-C161-4E85-91B5-C311B4D1FCED}">
            <xm:f>NOT(ISERROR(SEARCH('8- Políticas de Administración '!$B$5,T10)))</xm:f>
            <xm:f>'8- Políticas de Administración '!$B$5</xm:f>
            <x14:dxf>
              <font>
                <color rgb="FF006100"/>
              </font>
              <fill>
                <patternFill>
                  <bgColor rgb="FFC6EFCE"/>
                </patternFill>
              </fill>
            </x14:dxf>
          </x14:cfRule>
          <xm:sqref>T10 T15</xm:sqref>
        </x14:conditionalFormatting>
        <x14:conditionalFormatting xmlns:xm="http://schemas.microsoft.com/office/excel/2006/main">
          <x14:cfRule type="containsText" priority="1368" operator="containsText" id="{877E8953-578D-45F2-A4D3-A91A39387986}">
            <xm:f>NOT(ISERROR(SEARCH('8- Políticas de Administración '!$B$5,T20)))</xm:f>
            <xm:f>'8- Políticas de Administración '!$B$5</xm:f>
            <x14:dxf>
              <font>
                <color rgb="FF006100"/>
              </font>
              <fill>
                <patternFill>
                  <bgColor rgb="FFC6EFCE"/>
                </patternFill>
              </fill>
            </x14:dxf>
          </x14:cfRule>
          <x14:cfRule type="containsText" priority="1369" operator="containsText" id="{5790250D-E3CC-4EBD-835F-F5F4C0703B76}">
            <xm:f>NOT(ISERROR(SEARCH('8- Políticas de Administración '!$B$5,T20)))</xm:f>
            <xm:f>'8- Políticas de Administración '!$B$5</xm:f>
            <x14:dxf>
              <font>
                <color rgb="FF9C0006"/>
              </font>
              <fill>
                <patternFill>
                  <bgColor rgb="FFFFC7CE"/>
                </patternFill>
              </fill>
            </x14:dxf>
          </x14:cfRule>
          <xm:sqref>T20 T25 T30 T38 T43:T45 T48 T55 T60 T63 T65 T70</xm:sqref>
        </x14:conditionalFormatting>
        <x14:conditionalFormatting xmlns:xm="http://schemas.microsoft.com/office/excel/2006/main">
          <x14:cfRule type="containsText" priority="51" operator="containsText" id="{52EB450E-886B-7C45-93BC-080160CE68F3}">
            <xm:f>NOT(ISERROR(SEARCH('8- Políticas de Administración '!$B$5,T51)))</xm:f>
            <xm:f>'8- Políticas de Administración '!$B$5</xm:f>
            <x14:dxf>
              <font>
                <color rgb="FF006100"/>
              </font>
              <fill>
                <patternFill>
                  <bgColor rgb="FFC6EFCE"/>
                </patternFill>
              </fill>
            </x14:dxf>
          </x14:cfRule>
          <x14:cfRule type="containsText" priority="52" operator="containsText" id="{5A0CD97B-A4B6-D343-B386-65C00A09684D}">
            <xm:f>NOT(ISERROR(SEARCH('8- Políticas de Administración '!$B$5,T51)))</xm:f>
            <xm:f>'8- Políticas de Administración '!$B$5</xm:f>
            <x14:dxf>
              <font>
                <color rgb="FF9C0006"/>
              </font>
              <fill>
                <patternFill>
                  <bgColor rgb="FFFFC7CE"/>
                </patternFill>
              </fill>
            </x14:dxf>
          </x14:cfRule>
          <xm:sqref>T51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'8- Políticas de Administración '!$I$17:$I$22</xm:f>
          </x14:formula1>
          <xm:sqref>L10:L14 L35:L42 L44:L47 L50:L54 L65:L73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139"/>
  <sheetViews>
    <sheetView showGridLines="0" topLeftCell="A37" zoomScale="80" zoomScaleNormal="80" zoomScalePageLayoutView="80" workbookViewId="0">
      <selection activeCell="B10" sqref="B10:B19"/>
    </sheetView>
  </sheetViews>
  <sheetFormatPr baseColWidth="10" defaultColWidth="11.42578125" defaultRowHeight="15"/>
  <cols>
    <col min="1" max="1" width="5.42578125" customWidth="1"/>
    <col min="2" max="2" width="50.85546875" customWidth="1"/>
    <col min="3" max="3" width="48.42578125" customWidth="1"/>
    <col min="4" max="4" width="15.85546875" customWidth="1"/>
    <col min="5" max="5" width="18.7109375" hidden="1" customWidth="1"/>
    <col min="6" max="6" width="20.28515625" customWidth="1"/>
    <col min="7" max="7" width="18.42578125" customWidth="1"/>
    <col min="8" max="8" width="22.7109375" customWidth="1"/>
    <col min="9" max="9" width="2.7109375" style="1" customWidth="1"/>
    <col min="10" max="10" width="18.28515625" customWidth="1"/>
    <col min="11" max="11" width="16.7109375" customWidth="1"/>
    <col min="12" max="12" width="19.7109375" style="31" hidden="1" customWidth="1"/>
    <col min="13" max="13" width="16.7109375" customWidth="1"/>
    <col min="14" max="14" width="17.42578125" customWidth="1"/>
    <col min="15" max="15" width="37.85546875" style="296" customWidth="1"/>
    <col min="16" max="16" width="17.42578125" style="8" customWidth="1"/>
    <col min="17" max="17" width="18.7109375" style="8" customWidth="1"/>
    <col min="18" max="269" width="11.42578125" style="8"/>
    <col min="270" max="16384" width="11.42578125" style="13"/>
  </cols>
  <sheetData>
    <row r="1" spans="1:269" s="10" customFormat="1" ht="27.75" customHeight="1">
      <c r="A1" s="220"/>
      <c r="B1" s="221"/>
      <c r="C1" s="508"/>
      <c r="D1" s="508"/>
      <c r="E1" s="508"/>
      <c r="F1" s="508"/>
      <c r="G1" s="508"/>
      <c r="H1" s="508"/>
      <c r="I1" s="508"/>
      <c r="J1" s="508"/>
      <c r="K1" s="508"/>
      <c r="L1" s="508"/>
      <c r="M1" s="508"/>
      <c r="N1" s="508"/>
      <c r="O1" s="508"/>
      <c r="P1" s="508"/>
      <c r="Q1" s="50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row>
    <row r="2" spans="1:269" s="10" customFormat="1" ht="27" customHeight="1">
      <c r="A2" s="222"/>
      <c r="B2" s="223"/>
      <c r="C2" s="510"/>
      <c r="D2" s="510"/>
      <c r="E2" s="510"/>
      <c r="F2" s="510"/>
      <c r="G2" s="510"/>
      <c r="H2" s="510"/>
      <c r="I2" s="510"/>
      <c r="J2" s="510"/>
      <c r="K2" s="510"/>
      <c r="L2" s="510"/>
      <c r="M2" s="510"/>
      <c r="N2" s="510"/>
      <c r="O2" s="510"/>
      <c r="P2" s="510"/>
      <c r="Q2" s="511"/>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row>
    <row r="3" spans="1:269" s="10" customFormat="1" ht="27" customHeight="1">
      <c r="A3" s="224"/>
      <c r="B3" s="225"/>
      <c r="C3" s="512"/>
      <c r="D3" s="512"/>
      <c r="E3" s="512"/>
      <c r="F3" s="512"/>
      <c r="G3" s="512"/>
      <c r="H3" s="512"/>
      <c r="I3" s="512"/>
      <c r="J3" s="512"/>
      <c r="K3" s="512"/>
      <c r="L3" s="512"/>
      <c r="M3" s="512"/>
      <c r="N3" s="512"/>
      <c r="O3" s="512"/>
      <c r="P3" s="512"/>
      <c r="Q3" s="513"/>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row>
    <row r="4" spans="1:269" s="10" customFormat="1" ht="23.25" customHeight="1">
      <c r="A4" s="486" t="s">
        <v>270</v>
      </c>
      <c r="B4" s="486"/>
      <c r="C4" s="501" t="s">
        <v>5</v>
      </c>
      <c r="D4" s="501"/>
      <c r="E4" s="501"/>
      <c r="F4" s="501"/>
      <c r="G4" s="501"/>
      <c r="H4" s="501"/>
      <c r="I4" s="501"/>
      <c r="J4" s="501"/>
      <c r="K4" s="501"/>
      <c r="L4" s="501"/>
      <c r="M4" s="501"/>
      <c r="N4" s="501"/>
      <c r="O4" s="501"/>
      <c r="P4" s="501"/>
      <c r="Q4" s="501"/>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row>
    <row r="5" spans="1:269" s="10" customFormat="1" ht="56.25" customHeight="1">
      <c r="A5" s="486" t="s">
        <v>271</v>
      </c>
      <c r="B5" s="486"/>
      <c r="C5" s="501" t="s">
        <v>272</v>
      </c>
      <c r="D5" s="501"/>
      <c r="E5" s="501"/>
      <c r="F5" s="501"/>
      <c r="G5" s="501"/>
      <c r="H5" s="501"/>
      <c r="I5" s="501"/>
      <c r="J5" s="501"/>
      <c r="K5" s="501"/>
      <c r="L5" s="501"/>
      <c r="M5" s="501"/>
      <c r="N5" s="501"/>
      <c r="O5" s="501"/>
      <c r="P5" s="501"/>
      <c r="Q5" s="501"/>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row>
    <row r="6" spans="1:269" s="10" customFormat="1" ht="28.5" customHeight="1">
      <c r="A6" s="486" t="s">
        <v>273</v>
      </c>
      <c r="B6" s="486"/>
      <c r="C6" s="502" t="s">
        <v>522</v>
      </c>
      <c r="D6" s="502"/>
      <c r="E6" s="502"/>
      <c r="F6" s="502"/>
      <c r="G6" s="502"/>
      <c r="H6" s="502"/>
      <c r="I6" s="502"/>
      <c r="J6" s="502"/>
      <c r="K6" s="502"/>
      <c r="L6" s="502"/>
      <c r="M6" s="502"/>
      <c r="N6" s="502"/>
      <c r="O6" s="502"/>
      <c r="P6" s="502"/>
      <c r="Q6" s="502"/>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c r="IW6" s="9"/>
      <c r="IX6" s="9"/>
      <c r="IY6" s="9"/>
      <c r="IZ6" s="9"/>
      <c r="JA6" s="9"/>
      <c r="JB6" s="9"/>
      <c r="JC6" s="9"/>
      <c r="JD6" s="9"/>
      <c r="JE6" s="9"/>
      <c r="JF6" s="9"/>
      <c r="JG6" s="9"/>
      <c r="JH6" s="9"/>
      <c r="JI6" s="9"/>
    </row>
    <row r="7" spans="1:269" s="10" customFormat="1" ht="17.25" thickBot="1">
      <c r="A7" s="488" t="s">
        <v>523</v>
      </c>
      <c r="B7" s="488"/>
      <c r="C7" s="488"/>
      <c r="D7" s="488"/>
      <c r="E7" s="488"/>
      <c r="F7" s="488" t="s">
        <v>290</v>
      </c>
      <c r="G7" s="488"/>
      <c r="H7" s="488"/>
      <c r="I7" s="69"/>
      <c r="J7" s="457" t="s">
        <v>524</v>
      </c>
      <c r="K7" s="457"/>
      <c r="L7" s="457"/>
      <c r="M7" s="457"/>
      <c r="N7" s="458"/>
      <c r="O7" s="28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c r="IW7" s="9"/>
      <c r="IX7" s="9"/>
      <c r="IY7" s="9"/>
      <c r="IZ7" s="9"/>
      <c r="JA7" s="9"/>
      <c r="JB7" s="9"/>
      <c r="JC7" s="9"/>
      <c r="JD7" s="9"/>
      <c r="JE7" s="9"/>
      <c r="JF7" s="9"/>
      <c r="JG7" s="9"/>
      <c r="JH7" s="9"/>
      <c r="JI7" s="9"/>
    </row>
    <row r="8" spans="1:269" s="10" customFormat="1" ht="45.75" customHeight="1" thickTop="1" thickBot="1">
      <c r="A8" s="490" t="s">
        <v>280</v>
      </c>
      <c r="B8" s="491" t="s">
        <v>413</v>
      </c>
      <c r="C8" s="532" t="s">
        <v>282</v>
      </c>
      <c r="D8" s="534" t="s">
        <v>292</v>
      </c>
      <c r="E8" s="491" t="s">
        <v>276</v>
      </c>
      <c r="F8" s="528" t="s">
        <v>525</v>
      </c>
      <c r="G8" s="528" t="s">
        <v>526</v>
      </c>
      <c r="H8" s="528" t="s">
        <v>527</v>
      </c>
      <c r="I8" s="530"/>
      <c r="J8" s="528" t="s">
        <v>528</v>
      </c>
      <c r="K8" s="528" t="s">
        <v>529</v>
      </c>
      <c r="L8" s="528" t="s">
        <v>530</v>
      </c>
      <c r="M8" s="528" t="s">
        <v>531</v>
      </c>
      <c r="N8" s="528" t="s">
        <v>532</v>
      </c>
      <c r="O8" s="528" t="s">
        <v>533</v>
      </c>
      <c r="P8" s="528" t="s">
        <v>534</v>
      </c>
      <c r="Q8" s="528" t="s">
        <v>535</v>
      </c>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row>
    <row r="9" spans="1:269" s="12" customFormat="1" ht="58.5" customHeight="1" thickTop="1" thickBot="1">
      <c r="A9" s="444"/>
      <c r="B9" s="492"/>
      <c r="C9" s="533"/>
      <c r="D9" s="535"/>
      <c r="E9" s="492"/>
      <c r="F9" s="529"/>
      <c r="G9" s="529"/>
      <c r="H9" s="529"/>
      <c r="I9" s="531"/>
      <c r="J9" s="529"/>
      <c r="K9" s="529"/>
      <c r="L9" s="529"/>
      <c r="M9" s="529"/>
      <c r="N9" s="529"/>
      <c r="O9" s="529"/>
      <c r="P9" s="529"/>
      <c r="Q9" s="529"/>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row>
    <row r="10" spans="1:269" ht="13.5" customHeight="1">
      <c r="A10" s="479">
        <f>'5- Identificación de Riesgos'!A10</f>
        <v>1</v>
      </c>
      <c r="B10" s="479" t="str">
        <f>'5- Identificación de Riesgos'!B10</f>
        <v>Interés indebido en la supervisión de contratos, ordenes de compra, acuerdos de corresponsabilidad, convenios interadministrativos.</v>
      </c>
      <c r="C10" s="468" t="str">
        <f>'5- Identificación de Riesgos'!C10</f>
        <v>Actuaciones del servidor judicial en las cuales se evidencian intereses personales indebidos en la supervisión de los contratos que han sido celebrados por la Entidad, y se encuentran a su cargo.</v>
      </c>
      <c r="D10" s="484" t="s">
        <v>306</v>
      </c>
      <c r="E10" s="111" t="str">
        <f>'5- Identificación de Riesgos'!D10</f>
        <v>1. Desconocimiento de las responsabilidades fiscales, disciplinarias, civiles y penales de la labor de supervisión.</v>
      </c>
      <c r="F10" s="477" t="str">
        <f>'5- Identificación de Riesgos'!H10</f>
        <v>Media - 3</v>
      </c>
      <c r="G10" s="468" t="str">
        <f>'5- Identificación de Riesgos'!M10</f>
        <v>Menor - 2</v>
      </c>
      <c r="H10" s="468" t="str">
        <f>'5- Identificación de Riesgos'!N10</f>
        <v>Moderado - 6</v>
      </c>
      <c r="I10" s="70"/>
      <c r="J10" s="521" t="str">
        <f>'6- Valoración Controles'!T10</f>
        <v>Baja - 2</v>
      </c>
      <c r="K10" s="521" t="str">
        <f>'6- Valoración Controles'!U15</f>
        <v>Menor - 2</v>
      </c>
      <c r="L10" s="514" t="e">
        <f>AVERAGE(#REF!)</f>
        <v>#REF!</v>
      </c>
      <c r="M10" s="517" t="str">
        <f>'6- Valoración Controles'!V15</f>
        <v>Moderado - 4</v>
      </c>
      <c r="N10" s="472" t="s">
        <v>536</v>
      </c>
      <c r="O10" s="290" t="s">
        <v>537</v>
      </c>
      <c r="P10" s="282" t="s">
        <v>538</v>
      </c>
      <c r="Q10" s="283" t="s">
        <v>539</v>
      </c>
    </row>
    <row r="11" spans="1:269" ht="13.5" customHeight="1">
      <c r="A11" s="480"/>
      <c r="B11" s="480"/>
      <c r="C11" s="469"/>
      <c r="D11" s="469"/>
      <c r="E11" s="111" t="str">
        <f>'5- Identificación de Riesgos'!D11</f>
        <v>2. Extralimitación en las funciones del supervisor del contrato, orden de compra, acuerdo de corresponsabilidad, convenio interinstitucional.</v>
      </c>
      <c r="F11" s="478"/>
      <c r="G11" s="520"/>
      <c r="H11" s="469"/>
      <c r="I11" s="70"/>
      <c r="J11" s="522"/>
      <c r="K11" s="522"/>
      <c r="L11" s="515"/>
      <c r="M11" s="518"/>
      <c r="N11" s="473"/>
      <c r="O11" s="291"/>
      <c r="P11" s="112"/>
      <c r="Q11" s="113"/>
    </row>
    <row r="12" spans="1:269" ht="13.5" customHeight="1">
      <c r="A12" s="480"/>
      <c r="B12" s="480"/>
      <c r="C12" s="469"/>
      <c r="D12" s="469"/>
      <c r="E12" s="111" t="str">
        <f>'5- Identificación de Riesgos'!D12</f>
        <v>3. Existencia de tráfico de influencias.</v>
      </c>
      <c r="F12" s="478"/>
      <c r="G12" s="520"/>
      <c r="H12" s="469"/>
      <c r="I12" s="70"/>
      <c r="J12" s="522"/>
      <c r="K12" s="522"/>
      <c r="L12" s="515"/>
      <c r="M12" s="518"/>
      <c r="N12" s="473"/>
      <c r="O12" s="291"/>
      <c r="P12" s="112"/>
      <c r="Q12" s="113"/>
    </row>
    <row r="13" spans="1:269" ht="13.5" customHeight="1">
      <c r="A13" s="480"/>
      <c r="B13" s="480"/>
      <c r="C13" s="469"/>
      <c r="D13" s="469"/>
      <c r="E13" s="111" t="str">
        <f>'5- Identificación de Riesgos'!D13</f>
        <v>4. Alianzas entre el supervisor del contrato y el contratista, que desvíen el cumplimiento del objeto contractual.</v>
      </c>
      <c r="F13" s="478"/>
      <c r="G13" s="520"/>
      <c r="H13" s="469"/>
      <c r="I13" s="70"/>
      <c r="J13" s="522"/>
      <c r="K13" s="522"/>
      <c r="L13" s="515"/>
      <c r="M13" s="518"/>
      <c r="N13" s="473"/>
      <c r="O13" s="291"/>
      <c r="P13" s="112"/>
      <c r="Q13" s="113"/>
    </row>
    <row r="14" spans="1:269" ht="13.5" customHeight="1">
      <c r="A14" s="480"/>
      <c r="B14" s="480"/>
      <c r="C14" s="469"/>
      <c r="D14" s="469"/>
      <c r="E14" s="111" t="str">
        <f>'5- Identificación de Riesgos'!D14</f>
        <v>5. Inobservancia y/o desatención a los requerimientos normativos aplicables.</v>
      </c>
      <c r="F14" s="478"/>
      <c r="G14" s="520"/>
      <c r="H14" s="469"/>
      <c r="I14" s="70"/>
      <c r="J14" s="522"/>
      <c r="K14" s="522"/>
      <c r="L14" s="515"/>
      <c r="M14" s="518"/>
      <c r="N14" s="473"/>
      <c r="O14" s="292"/>
      <c r="P14" s="268"/>
      <c r="Q14" s="284"/>
    </row>
    <row r="15" spans="1:269" ht="13.5" customHeight="1">
      <c r="A15" s="480"/>
      <c r="B15" s="480"/>
      <c r="C15" s="469"/>
      <c r="D15" s="469"/>
      <c r="E15" s="111" t="e">
        <f>'5- Identificación de Riesgos'!#REF!</f>
        <v>#REF!</v>
      </c>
      <c r="F15" s="478"/>
      <c r="G15" s="520"/>
      <c r="H15" s="469"/>
      <c r="I15" s="70"/>
      <c r="J15" s="522"/>
      <c r="K15" s="522"/>
      <c r="L15" s="515"/>
      <c r="M15" s="518"/>
      <c r="N15" s="473"/>
      <c r="O15" s="291"/>
      <c r="P15" s="112"/>
      <c r="Q15" s="113"/>
    </row>
    <row r="16" spans="1:269" ht="13.5" customHeight="1">
      <c r="A16" s="480"/>
      <c r="B16" s="480"/>
      <c r="C16" s="469"/>
      <c r="D16" s="469"/>
      <c r="E16" s="111" t="e">
        <f>'5- Identificación de Riesgos'!#REF!</f>
        <v>#REF!</v>
      </c>
      <c r="F16" s="478"/>
      <c r="G16" s="520"/>
      <c r="H16" s="469"/>
      <c r="I16" s="70"/>
      <c r="J16" s="522"/>
      <c r="K16" s="522"/>
      <c r="L16" s="515"/>
      <c r="M16" s="518"/>
      <c r="N16" s="473"/>
      <c r="O16" s="291"/>
      <c r="P16" s="112"/>
      <c r="Q16" s="113"/>
    </row>
    <row r="17" spans="1:17" ht="13.5" customHeight="1">
      <c r="A17" s="480"/>
      <c r="B17" s="480"/>
      <c r="C17" s="469"/>
      <c r="D17" s="469"/>
      <c r="E17" s="111" t="e">
        <f>'5- Identificación de Riesgos'!#REF!</f>
        <v>#REF!</v>
      </c>
      <c r="F17" s="478"/>
      <c r="G17" s="520"/>
      <c r="H17" s="469"/>
      <c r="I17" s="70"/>
      <c r="J17" s="522"/>
      <c r="K17" s="522"/>
      <c r="L17" s="515"/>
      <c r="M17" s="518"/>
      <c r="N17" s="473"/>
      <c r="O17" s="291"/>
      <c r="P17" s="112"/>
      <c r="Q17" s="113"/>
    </row>
    <row r="18" spans="1:17" ht="13.5" customHeight="1">
      <c r="A18" s="480"/>
      <c r="B18" s="480"/>
      <c r="C18" s="469"/>
      <c r="D18" s="469"/>
      <c r="E18" s="111" t="e">
        <f>'5- Identificación de Riesgos'!#REF!</f>
        <v>#REF!</v>
      </c>
      <c r="F18" s="478"/>
      <c r="G18" s="520"/>
      <c r="H18" s="469"/>
      <c r="I18" s="70"/>
      <c r="J18" s="522"/>
      <c r="K18" s="522"/>
      <c r="L18" s="515"/>
      <c r="M18" s="518"/>
      <c r="N18" s="473"/>
      <c r="O18" s="291"/>
      <c r="P18" s="112"/>
      <c r="Q18" s="113"/>
    </row>
    <row r="19" spans="1:17" ht="13.5" customHeight="1" thickBot="1">
      <c r="A19" s="484"/>
      <c r="B19" s="484"/>
      <c r="C19" s="469"/>
      <c r="D19" s="469"/>
      <c r="E19" s="111" t="e">
        <f>'5- Identificación de Riesgos'!#REF!</f>
        <v>#REF!</v>
      </c>
      <c r="F19" s="478"/>
      <c r="G19" s="520"/>
      <c r="H19" s="469"/>
      <c r="I19" s="71"/>
      <c r="J19" s="526"/>
      <c r="K19" s="526"/>
      <c r="L19" s="527"/>
      <c r="M19" s="525"/>
      <c r="N19" s="524"/>
      <c r="O19" s="293"/>
      <c r="P19" s="285"/>
      <c r="Q19" s="286"/>
    </row>
    <row r="20" spans="1:17" ht="18.75" customHeight="1">
      <c r="A20" s="479">
        <v>2</v>
      </c>
      <c r="B20" s="479" t="str">
        <f>'5- Identificación de Riesgos'!B15</f>
        <v>Incumplimiento en el tramite de los siniestros desde el aviso del evento hasta el cierre del expediente del mismo.</v>
      </c>
      <c r="C20" s="468" t="str">
        <f>'5- Identificación de Riesgos'!C15</f>
        <v xml:space="preserve">Que no se cumplan los requisitos establecidos en el manual del Plan de seguros para el tramite de los siniestros derivando en perdidas mayores para la entidad </v>
      </c>
      <c r="D20" s="484" t="s">
        <v>306</v>
      </c>
      <c r="E20" s="111" t="str">
        <f>'5- Identificación de Riesgos'!D15</f>
        <v>1. Desconocimiento del Manual del Plan de Seguros a los servidores judiciales</v>
      </c>
      <c r="F20" s="477" t="str">
        <f>'5- Identificación de Riesgos'!H20</f>
        <v>Baja - 2</v>
      </c>
      <c r="G20" s="468" t="str">
        <f>'5- Identificación de Riesgos'!M20</f>
        <v>Moderado - 3</v>
      </c>
      <c r="H20" s="468" t="str">
        <f>'5- Identificación de Riesgos'!N20</f>
        <v>Moderado - 6</v>
      </c>
      <c r="I20" s="70"/>
      <c r="J20" s="521" t="str">
        <f>'6- Valoración Controles'!T20</f>
        <v>Muy Baja - 1</v>
      </c>
      <c r="K20" s="521" t="str">
        <f>'6- Valoración Controles'!U20</f>
        <v>Menor - 2</v>
      </c>
      <c r="L20" s="514" t="e">
        <f>AVERAGE(#REF!)</f>
        <v>#REF!</v>
      </c>
      <c r="M20" s="517" t="str">
        <f>'6- Valoración Controles'!V20</f>
        <v>Bajo - 2</v>
      </c>
      <c r="N20" s="472" t="s">
        <v>540</v>
      </c>
      <c r="O20" s="294" t="s">
        <v>541</v>
      </c>
      <c r="P20" s="282" t="s">
        <v>542</v>
      </c>
      <c r="Q20" s="283" t="s">
        <v>539</v>
      </c>
    </row>
    <row r="21" spans="1:17" ht="30" customHeight="1">
      <c r="A21" s="480"/>
      <c r="B21" s="480"/>
      <c r="C21" s="469"/>
      <c r="D21" s="469"/>
      <c r="E21" s="111" t="str">
        <f>'5- Identificación de Riesgos'!D16</f>
        <v>2. Ausencia de comunicación asertiva entre los actores del plan de seguros.</v>
      </c>
      <c r="F21" s="478"/>
      <c r="G21" s="520"/>
      <c r="H21" s="469"/>
      <c r="I21" s="70"/>
      <c r="J21" s="522"/>
      <c r="K21" s="522"/>
      <c r="L21" s="515"/>
      <c r="M21" s="518"/>
      <c r="N21" s="473"/>
      <c r="O21" s="291"/>
      <c r="P21" s="112"/>
      <c r="Q21" s="113"/>
    </row>
    <row r="22" spans="1:17" ht="45" customHeight="1">
      <c r="A22" s="480"/>
      <c r="B22" s="480"/>
      <c r="C22" s="469"/>
      <c r="D22" s="469"/>
      <c r="E22" s="111" t="str">
        <f>'5- Identificación de Riesgos'!D17</f>
        <v xml:space="preserve">3. Incumplimiento de las obligaciones contracturales de los contratos que conforman el plan de seguros </v>
      </c>
      <c r="F22" s="478"/>
      <c r="G22" s="520"/>
      <c r="H22" s="469"/>
      <c r="I22" s="70"/>
      <c r="J22" s="522"/>
      <c r="K22" s="522"/>
      <c r="L22" s="515"/>
      <c r="M22" s="518"/>
      <c r="N22" s="473"/>
      <c r="O22" s="291"/>
      <c r="P22" s="112"/>
      <c r="Q22" s="113"/>
    </row>
    <row r="23" spans="1:17" ht="30" customHeight="1">
      <c r="A23" s="480"/>
      <c r="B23" s="480"/>
      <c r="C23" s="469"/>
      <c r="D23" s="469"/>
      <c r="E23" s="111" t="str">
        <f>'5- Identificación de Riesgos'!D18</f>
        <v>4. Información imprecisa presentada al momento de la reclamación.</v>
      </c>
      <c r="F23" s="478"/>
      <c r="G23" s="520"/>
      <c r="H23" s="469"/>
      <c r="I23" s="70"/>
      <c r="J23" s="522"/>
      <c r="K23" s="522"/>
      <c r="L23" s="515"/>
      <c r="M23" s="518"/>
      <c r="N23" s="473"/>
      <c r="O23" s="292"/>
      <c r="P23" s="268"/>
      <c r="Q23" s="284"/>
    </row>
    <row r="24" spans="1:17" ht="45" customHeight="1">
      <c r="A24" s="480"/>
      <c r="B24" s="480"/>
      <c r="C24" s="469"/>
      <c r="D24" s="469"/>
      <c r="E24" s="111" t="str">
        <f>'5- Identificación de Riesgos'!D19</f>
        <v>5. Alto volumen de carga laboral versus las solicitudes generadas en el aspecto legal e informativo</v>
      </c>
      <c r="F24" s="478"/>
      <c r="G24" s="520"/>
      <c r="H24" s="469"/>
      <c r="I24" s="70"/>
      <c r="J24" s="522"/>
      <c r="K24" s="522"/>
      <c r="L24" s="515"/>
      <c r="M24" s="518"/>
      <c r="N24" s="473"/>
      <c r="O24" s="291"/>
      <c r="P24" s="112"/>
      <c r="Q24" s="113"/>
    </row>
    <row r="25" spans="1:17">
      <c r="A25" s="480"/>
      <c r="B25" s="480"/>
      <c r="C25" s="469"/>
      <c r="D25" s="469"/>
      <c r="E25" s="111" t="e">
        <f>'5- Identificación de Riesgos'!#REF!</f>
        <v>#REF!</v>
      </c>
      <c r="F25" s="478"/>
      <c r="G25" s="520"/>
      <c r="H25" s="469"/>
      <c r="I25" s="70"/>
      <c r="J25" s="522"/>
      <c r="K25" s="522"/>
      <c r="L25" s="515"/>
      <c r="M25" s="518"/>
      <c r="N25" s="473"/>
      <c r="O25" s="291"/>
      <c r="P25" s="112"/>
      <c r="Q25" s="113"/>
    </row>
    <row r="26" spans="1:17">
      <c r="A26" s="480"/>
      <c r="B26" s="480"/>
      <c r="C26" s="469"/>
      <c r="D26" s="469"/>
      <c r="E26" s="111" t="e">
        <f>'5- Identificación de Riesgos'!#REF!</f>
        <v>#REF!</v>
      </c>
      <c r="F26" s="478"/>
      <c r="G26" s="520"/>
      <c r="H26" s="469"/>
      <c r="I26" s="70"/>
      <c r="J26" s="522"/>
      <c r="K26" s="522"/>
      <c r="L26" s="515"/>
      <c r="M26" s="518"/>
      <c r="N26" s="473"/>
      <c r="O26" s="291"/>
      <c r="P26" s="112"/>
      <c r="Q26" s="113"/>
    </row>
    <row r="27" spans="1:17">
      <c r="A27" s="480"/>
      <c r="B27" s="480"/>
      <c r="C27" s="469"/>
      <c r="D27" s="469"/>
      <c r="E27" s="111" t="e">
        <f>'5- Identificación de Riesgos'!#REF!</f>
        <v>#REF!</v>
      </c>
      <c r="F27" s="478"/>
      <c r="G27" s="520"/>
      <c r="H27" s="469"/>
      <c r="I27" s="70"/>
      <c r="J27" s="522"/>
      <c r="K27" s="522"/>
      <c r="L27" s="515"/>
      <c r="M27" s="518"/>
      <c r="N27" s="473"/>
      <c r="O27" s="291"/>
      <c r="P27" s="112"/>
      <c r="Q27" s="113"/>
    </row>
    <row r="28" spans="1:17">
      <c r="A28" s="480"/>
      <c r="B28" s="480"/>
      <c r="C28" s="469"/>
      <c r="D28" s="469"/>
      <c r="E28" s="111" t="e">
        <f>'5- Identificación de Riesgos'!#REF!</f>
        <v>#REF!</v>
      </c>
      <c r="F28" s="478"/>
      <c r="G28" s="520"/>
      <c r="H28" s="469"/>
      <c r="I28" s="70"/>
      <c r="J28" s="522"/>
      <c r="K28" s="522"/>
      <c r="L28" s="515"/>
      <c r="M28" s="518"/>
      <c r="N28" s="473"/>
      <c r="O28" s="291"/>
      <c r="P28" s="112"/>
      <c r="Q28" s="113"/>
    </row>
    <row r="29" spans="1:17" ht="15.75" customHeight="1" thickBot="1">
      <c r="A29" s="484"/>
      <c r="B29" s="484"/>
      <c r="C29" s="469"/>
      <c r="D29" s="469"/>
      <c r="E29" s="111" t="e">
        <f>'5- Identificación de Riesgos'!#REF!</f>
        <v>#REF!</v>
      </c>
      <c r="F29" s="478"/>
      <c r="G29" s="520"/>
      <c r="H29" s="469"/>
      <c r="I29" s="71"/>
      <c r="J29" s="523"/>
      <c r="K29" s="523"/>
      <c r="L29" s="516"/>
      <c r="M29" s="519"/>
      <c r="N29" s="524"/>
      <c r="O29" s="293"/>
      <c r="P29" s="285"/>
      <c r="Q29" s="286"/>
    </row>
    <row r="30" spans="1:17" ht="45" customHeight="1">
      <c r="A30" s="479">
        <v>3</v>
      </c>
      <c r="B30" s="479" t="str">
        <f>'5- Identificación de Riesgos'!B20</f>
        <v>Perdida parcial o total de la información</v>
      </c>
      <c r="C30" s="468" t="str">
        <f>'5- Identificación de Riesgos'!C20</f>
        <v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v>
      </c>
      <c r="D30" s="484" t="s">
        <v>306</v>
      </c>
      <c r="E30" s="111" t="str">
        <f>'5- Identificación de Riesgos'!D20</f>
        <v>1. Demora en los procedimientos para la elaboración y administración de copias de seguridad de los sistemas de información.</v>
      </c>
      <c r="F30" s="477" t="str">
        <f>'5- Identificación de Riesgos'!H30</f>
        <v>Media - 3</v>
      </c>
      <c r="G30" s="468" t="str">
        <f>'5- Identificación de Riesgos'!M30</f>
        <v>Moderado - 3</v>
      </c>
      <c r="H30" s="468" t="str">
        <f>'5- Identificación de Riesgos'!N30</f>
        <v>Moderado - 9</v>
      </c>
      <c r="I30" s="70"/>
      <c r="J30" s="521" t="str">
        <f>'6- Valoración Controles'!T20</f>
        <v>Muy Baja - 1</v>
      </c>
      <c r="K30" s="521" t="str">
        <f>'6- Valoración Controles'!U30</f>
        <v>Menor - 2</v>
      </c>
      <c r="L30" s="514" t="e">
        <f>AVERAGE(#REF!)</f>
        <v>#REF!</v>
      </c>
      <c r="M30" s="517" t="str">
        <f>'6- Valoración Controles'!V30</f>
        <v>Moderado - 4</v>
      </c>
      <c r="N30" s="506" t="s">
        <v>536</v>
      </c>
      <c r="O30" s="71" t="s">
        <v>543</v>
      </c>
      <c r="P30" s="287" t="s">
        <v>544</v>
      </c>
      <c r="Q30" s="288" t="s">
        <v>539</v>
      </c>
    </row>
    <row r="31" spans="1:17" ht="45" customHeight="1">
      <c r="A31" s="480"/>
      <c r="B31" s="480"/>
      <c r="C31" s="469"/>
      <c r="D31" s="469"/>
      <c r="E31" s="111" t="str">
        <f>'5- Identificación de Riesgos'!D21</f>
        <v xml:space="preserve">2. Pérdida de documentos cuando son entregados para realizar un proceso en otra dependencia </v>
      </c>
      <c r="F31" s="478"/>
      <c r="G31" s="520"/>
      <c r="H31" s="469"/>
      <c r="I31" s="70"/>
      <c r="J31" s="522"/>
      <c r="K31" s="522"/>
      <c r="L31" s="515"/>
      <c r="M31" s="518"/>
      <c r="N31" s="473"/>
      <c r="O31" s="291"/>
      <c r="P31" s="112"/>
      <c r="Q31" s="113"/>
    </row>
    <row r="32" spans="1:17" ht="60" customHeight="1">
      <c r="A32" s="480"/>
      <c r="B32" s="480"/>
      <c r="C32" s="469"/>
      <c r="D32" s="469"/>
      <c r="E32" s="111" t="str">
        <f>'5- Identificación de Riesgos'!D22</f>
        <v xml:space="preserve">3. Posibles daños y pérdida de documentos o información recibida para radicar, entregar o enviar por correo o a la mano; por factores humanos y ambientales. </v>
      </c>
      <c r="F32" s="478"/>
      <c r="G32" s="520"/>
      <c r="H32" s="469"/>
      <c r="I32" s="70"/>
      <c r="J32" s="522"/>
      <c r="K32" s="522"/>
      <c r="L32" s="515"/>
      <c r="M32" s="518"/>
      <c r="N32" s="473"/>
      <c r="O32" s="291"/>
      <c r="P32" s="112"/>
      <c r="Q32" s="113"/>
    </row>
    <row r="33" spans="1:17" ht="60" customHeight="1">
      <c r="A33" s="480"/>
      <c r="B33" s="480"/>
      <c r="C33" s="469"/>
      <c r="D33" s="469"/>
      <c r="E33" s="111" t="str">
        <f>'5- Identificación de Riesgos'!D23</f>
        <v>4.Desconocimiento del procedimiento de procesos de Archivo en la recepción, almacenamiento y distribución de los documentos</v>
      </c>
      <c r="F33" s="478"/>
      <c r="G33" s="520"/>
      <c r="H33" s="469"/>
      <c r="I33" s="70"/>
      <c r="J33" s="522"/>
      <c r="K33" s="522"/>
      <c r="L33" s="515"/>
      <c r="M33" s="518"/>
      <c r="N33" s="473"/>
      <c r="O33" s="292"/>
      <c r="P33" s="268"/>
      <c r="Q33" s="284"/>
    </row>
    <row r="34" spans="1:17" ht="15" customHeight="1">
      <c r="A34" s="480"/>
      <c r="B34" s="480"/>
      <c r="C34" s="469"/>
      <c r="D34" s="469"/>
      <c r="E34" s="111" t="str">
        <f>'5- Identificación de Riesgos'!D24</f>
        <v>5. Alto volumen de carga laboral</v>
      </c>
      <c r="F34" s="478"/>
      <c r="G34" s="520"/>
      <c r="H34" s="469"/>
      <c r="I34" s="70"/>
      <c r="J34" s="522"/>
      <c r="K34" s="522"/>
      <c r="L34" s="515"/>
      <c r="M34" s="518"/>
      <c r="N34" s="473"/>
      <c r="O34" s="291"/>
      <c r="P34" s="112"/>
      <c r="Q34" s="113"/>
    </row>
    <row r="35" spans="1:17">
      <c r="A35" s="480"/>
      <c r="B35" s="480"/>
      <c r="C35" s="469"/>
      <c r="D35" s="469"/>
      <c r="E35" s="111" t="e">
        <f>'5- Identificación de Riesgos'!#REF!</f>
        <v>#REF!</v>
      </c>
      <c r="F35" s="478"/>
      <c r="G35" s="520"/>
      <c r="H35" s="469"/>
      <c r="I35" s="70"/>
      <c r="J35" s="522"/>
      <c r="K35" s="522"/>
      <c r="L35" s="515"/>
      <c r="M35" s="518"/>
      <c r="N35" s="473"/>
      <c r="O35" s="291"/>
      <c r="P35" s="112"/>
      <c r="Q35" s="113"/>
    </row>
    <row r="36" spans="1:17">
      <c r="A36" s="480"/>
      <c r="B36" s="480"/>
      <c r="C36" s="469"/>
      <c r="D36" s="469"/>
      <c r="E36" s="111" t="e">
        <f>'5- Identificación de Riesgos'!#REF!</f>
        <v>#REF!</v>
      </c>
      <c r="F36" s="478"/>
      <c r="G36" s="520"/>
      <c r="H36" s="469"/>
      <c r="I36" s="70"/>
      <c r="J36" s="522"/>
      <c r="K36" s="522"/>
      <c r="L36" s="515"/>
      <c r="M36" s="518"/>
      <c r="N36" s="473"/>
      <c r="O36" s="291"/>
      <c r="P36" s="112"/>
      <c r="Q36" s="113"/>
    </row>
    <row r="37" spans="1:17">
      <c r="A37" s="480"/>
      <c r="B37" s="480"/>
      <c r="C37" s="469"/>
      <c r="D37" s="469"/>
      <c r="E37" s="111" t="e">
        <f>'5- Identificación de Riesgos'!#REF!</f>
        <v>#REF!</v>
      </c>
      <c r="F37" s="478"/>
      <c r="G37" s="520"/>
      <c r="H37" s="469"/>
      <c r="I37" s="70"/>
      <c r="J37" s="522"/>
      <c r="K37" s="522"/>
      <c r="L37" s="515"/>
      <c r="M37" s="518"/>
      <c r="N37" s="473"/>
      <c r="O37" s="291"/>
      <c r="P37" s="112"/>
      <c r="Q37" s="113"/>
    </row>
    <row r="38" spans="1:17">
      <c r="A38" s="480"/>
      <c r="B38" s="480"/>
      <c r="C38" s="469"/>
      <c r="D38" s="469"/>
      <c r="E38" s="111" t="e">
        <f>'5- Identificación de Riesgos'!#REF!</f>
        <v>#REF!</v>
      </c>
      <c r="F38" s="478"/>
      <c r="G38" s="520"/>
      <c r="H38" s="469"/>
      <c r="I38" s="70"/>
      <c r="J38" s="522"/>
      <c r="K38" s="522"/>
      <c r="L38" s="515"/>
      <c r="M38" s="518"/>
      <c r="N38" s="473"/>
      <c r="O38" s="291"/>
      <c r="P38" s="112"/>
      <c r="Q38" s="113"/>
    </row>
    <row r="39" spans="1:17" ht="15.75" thickBot="1">
      <c r="A39" s="484"/>
      <c r="B39" s="484"/>
      <c r="C39" s="469"/>
      <c r="D39" s="469"/>
      <c r="E39" s="111" t="e">
        <f>'5- Identificación de Riesgos'!#REF!</f>
        <v>#REF!</v>
      </c>
      <c r="F39" s="478"/>
      <c r="G39" s="520"/>
      <c r="H39" s="469"/>
      <c r="I39" s="71"/>
      <c r="J39" s="523"/>
      <c r="K39" s="523"/>
      <c r="L39" s="516"/>
      <c r="M39" s="519"/>
      <c r="N39" s="473"/>
      <c r="O39" s="291"/>
      <c r="P39" s="112"/>
      <c r="Q39" s="113"/>
    </row>
    <row r="40" spans="1:17" ht="72" customHeight="1">
      <c r="A40" s="479">
        <v>4</v>
      </c>
      <c r="B40" s="479" t="str">
        <f>'5- Identificación de Riesgos'!B25</f>
        <v>Suspensión de los Servicios Públicos Domiciliarios y/o de Telefonía Móvil Celular (TMC)</v>
      </c>
      <c r="C40" s="468" t="str">
        <f>'5- Identificación de Riesgos'!C25</f>
        <v>Pérdida de los beneficios obtenidos mediante el uso de los Servicios Públicos domiciliarios y Servicios TMC.</v>
      </c>
      <c r="D40" s="484" t="s">
        <v>306</v>
      </c>
      <c r="E40" s="111" t="str">
        <f>'5- Identificación de Riesgos'!D25</f>
        <v>1. No dar trámite de pago oportuno.</v>
      </c>
      <c r="F40" s="477" t="str">
        <f>'5- Identificación de Riesgos'!H25</f>
        <v>Muy Baja - 1</v>
      </c>
      <c r="G40" s="468" t="str">
        <f>'5- Identificación de Riesgos'!M25</f>
        <v>Leve - 1</v>
      </c>
      <c r="H40" s="468" t="str">
        <f>'5- Identificación de Riesgos'!N25</f>
        <v>Bajo - 1</v>
      </c>
      <c r="I40" s="70"/>
      <c r="J40" s="521" t="str">
        <f>'6- Valoración Controles'!T25</f>
        <v>Muy Baja - 1</v>
      </c>
      <c r="K40" s="521" t="str">
        <f>'6- Valoración Controles'!U25</f>
        <v>Leve - 1</v>
      </c>
      <c r="L40" s="514" t="e">
        <f>AVERAGE(#REF!)</f>
        <v>#REF!</v>
      </c>
      <c r="M40" s="517" t="str">
        <f>'6- Valoración Controles'!V25</f>
        <v>Bajo - 1</v>
      </c>
      <c r="N40" s="473" t="s">
        <v>536</v>
      </c>
      <c r="O40" s="295" t="s">
        <v>545</v>
      </c>
      <c r="P40" s="280" t="s">
        <v>544</v>
      </c>
      <c r="Q40" s="279" t="s">
        <v>539</v>
      </c>
    </row>
    <row r="41" spans="1:17" ht="43.35" customHeight="1">
      <c r="A41" s="480"/>
      <c r="B41" s="480"/>
      <c r="C41" s="469"/>
      <c r="D41" s="469"/>
      <c r="E41" s="111" t="str">
        <f>'5- Identificación de Riesgos'!D26</f>
        <v>2. Saldos pendientes que no corresponden en su pago a la Rama Judicial</v>
      </c>
      <c r="F41" s="478"/>
      <c r="G41" s="520"/>
      <c r="H41" s="469"/>
      <c r="I41" s="70"/>
      <c r="J41" s="522"/>
      <c r="K41" s="522"/>
      <c r="L41" s="515"/>
      <c r="M41" s="518"/>
      <c r="N41" s="473"/>
      <c r="O41" s="291"/>
      <c r="P41" s="112"/>
      <c r="Q41" s="113"/>
    </row>
    <row r="42" spans="1:17" ht="30" customHeight="1">
      <c r="A42" s="480"/>
      <c r="B42" s="480"/>
      <c r="C42" s="469"/>
      <c r="D42" s="469"/>
      <c r="E42" s="111" t="str">
        <f>'5- Identificación de Riesgos'!D27</f>
        <v>3. Fallas en la comunicación con el operador del servicio.</v>
      </c>
      <c r="F42" s="478"/>
      <c r="G42" s="520"/>
      <c r="H42" s="469"/>
      <c r="I42" s="70"/>
      <c r="J42" s="522"/>
      <c r="K42" s="522"/>
      <c r="L42" s="515"/>
      <c r="M42" s="518"/>
      <c r="N42" s="473"/>
      <c r="O42" s="292"/>
      <c r="P42" s="268"/>
      <c r="Q42" s="284"/>
    </row>
    <row r="43" spans="1:17" ht="30" customHeight="1">
      <c r="A43" s="480"/>
      <c r="B43" s="480"/>
      <c r="C43" s="469"/>
      <c r="D43" s="469"/>
      <c r="E43" s="111" t="str">
        <f>'5- Identificación de Riesgos'!D28</f>
        <v>4. No aplicación o aplicación extemporánea de pagos por parte del operador.</v>
      </c>
      <c r="F43" s="478"/>
      <c r="G43" s="520"/>
      <c r="H43" s="469"/>
      <c r="I43" s="70"/>
      <c r="J43" s="522"/>
      <c r="K43" s="522"/>
      <c r="L43" s="515"/>
      <c r="M43" s="518"/>
      <c r="N43" s="473"/>
      <c r="O43" s="291"/>
      <c r="P43" s="112"/>
      <c r="Q43" s="113"/>
    </row>
    <row r="44" spans="1:17" ht="14.45" customHeight="1">
      <c r="A44" s="480"/>
      <c r="B44" s="480"/>
      <c r="C44" s="469"/>
      <c r="D44" s="469"/>
      <c r="E44" s="111" t="str">
        <f>'5- Identificación de Riesgos'!D29</f>
        <v>5. Transición en la aplicación de las disposiciones legales en materia de austeridad en el gasto frente a la contratación de Servicios TMC.</v>
      </c>
      <c r="F44" s="478"/>
      <c r="G44" s="520"/>
      <c r="H44" s="469"/>
      <c r="I44" s="70"/>
      <c r="J44" s="522"/>
      <c r="K44" s="522"/>
      <c r="L44" s="515"/>
      <c r="M44" s="518"/>
      <c r="N44" s="473"/>
      <c r="O44" s="291"/>
      <c r="P44" s="112"/>
      <c r="Q44" s="113"/>
    </row>
    <row r="45" spans="1:17">
      <c r="A45" s="480"/>
      <c r="B45" s="480"/>
      <c r="C45" s="469"/>
      <c r="D45" s="469"/>
      <c r="E45" s="111" t="e">
        <f>'5- Identificación de Riesgos'!#REF!</f>
        <v>#REF!</v>
      </c>
      <c r="F45" s="478"/>
      <c r="G45" s="520"/>
      <c r="H45" s="469"/>
      <c r="I45" s="70"/>
      <c r="J45" s="522"/>
      <c r="K45" s="522"/>
      <c r="L45" s="515"/>
      <c r="M45" s="518"/>
      <c r="N45" s="473"/>
      <c r="O45" s="291"/>
      <c r="P45" s="112"/>
      <c r="Q45" s="113"/>
    </row>
    <row r="46" spans="1:17" ht="14.45" customHeight="1">
      <c r="A46" s="480"/>
      <c r="B46" s="480"/>
      <c r="C46" s="469"/>
      <c r="D46" s="469"/>
      <c r="E46" s="111" t="e">
        <f>'5- Identificación de Riesgos'!#REF!</f>
        <v>#REF!</v>
      </c>
      <c r="F46" s="478"/>
      <c r="G46" s="520"/>
      <c r="H46" s="469"/>
      <c r="I46" s="70"/>
      <c r="J46" s="522"/>
      <c r="K46" s="522"/>
      <c r="L46" s="515"/>
      <c r="M46" s="518"/>
      <c r="N46" s="473"/>
      <c r="O46" s="291"/>
      <c r="P46" s="112"/>
      <c r="Q46" s="113"/>
    </row>
    <row r="47" spans="1:17">
      <c r="A47" s="480"/>
      <c r="B47" s="480"/>
      <c r="C47" s="469"/>
      <c r="D47" s="469"/>
      <c r="E47" s="111" t="e">
        <f>'5- Identificación de Riesgos'!#REF!</f>
        <v>#REF!</v>
      </c>
      <c r="F47" s="478"/>
      <c r="G47" s="520"/>
      <c r="H47" s="469"/>
      <c r="I47" s="70"/>
      <c r="J47" s="522"/>
      <c r="K47" s="522"/>
      <c r="L47" s="515"/>
      <c r="M47" s="518"/>
      <c r="N47" s="473"/>
      <c r="O47" s="291"/>
      <c r="P47" s="112"/>
      <c r="Q47" s="113"/>
    </row>
    <row r="48" spans="1:17">
      <c r="A48" s="480"/>
      <c r="B48" s="480"/>
      <c r="C48" s="469"/>
      <c r="D48" s="469"/>
      <c r="E48" s="111" t="e">
        <f>'5- Identificación de Riesgos'!#REF!</f>
        <v>#REF!</v>
      </c>
      <c r="F48" s="478"/>
      <c r="G48" s="520"/>
      <c r="H48" s="469"/>
      <c r="I48" s="70"/>
      <c r="J48" s="522"/>
      <c r="K48" s="522"/>
      <c r="L48" s="515"/>
      <c r="M48" s="518"/>
      <c r="N48" s="473"/>
      <c r="O48" s="291"/>
      <c r="P48" s="112"/>
      <c r="Q48" s="113"/>
    </row>
    <row r="49" spans="1:17" ht="15.75" thickBot="1">
      <c r="A49" s="484"/>
      <c r="B49" s="484"/>
      <c r="C49" s="469"/>
      <c r="D49" s="469"/>
      <c r="E49" s="111" t="e">
        <f>'5- Identificación de Riesgos'!#REF!</f>
        <v>#REF!</v>
      </c>
      <c r="F49" s="478"/>
      <c r="G49" s="520"/>
      <c r="H49" s="469"/>
      <c r="I49" s="71"/>
      <c r="J49" s="523"/>
      <c r="K49" s="523"/>
      <c r="L49" s="516"/>
      <c r="M49" s="519"/>
      <c r="N49" s="473"/>
      <c r="O49" s="291"/>
      <c r="P49" s="112"/>
      <c r="Q49" s="113"/>
    </row>
    <row r="50" spans="1:17" ht="30" customHeight="1">
      <c r="A50" s="479">
        <v>5</v>
      </c>
      <c r="B50" s="479" t="str">
        <f>'5- Identificación de Riesgos'!B30</f>
        <v>Tener registros desactualizados del parque automotor de la Rama Judicial (Hojas de vida de los vehículos, reporte de novedades) y/o pérdida de la información anéxa documentada.</v>
      </c>
      <c r="C50" s="468" t="str">
        <f>'5- Identificación de Riesgos'!C30</f>
        <v>Falta de información para realizar seguimiento en términos de cumplimiento, detección y análisis de las novedades de los vehículos.</v>
      </c>
      <c r="D50" s="484" t="s">
        <v>306</v>
      </c>
      <c r="E50" s="111" t="str">
        <f>'5- Identificación de Riesgos'!D30</f>
        <v>1. Demoras en los reportes de novedades</v>
      </c>
      <c r="F50" s="477" t="str">
        <f>'5- Identificación de Riesgos'!H30</f>
        <v>Media - 3</v>
      </c>
      <c r="G50" s="468" t="str">
        <f>'5- Identificación de Riesgos'!M30</f>
        <v>Moderado - 3</v>
      </c>
      <c r="H50" s="468" t="str">
        <f>'5- Identificación de Riesgos'!N30</f>
        <v>Moderado - 9</v>
      </c>
      <c r="I50" s="70"/>
      <c r="J50" s="521" t="str">
        <f>'6- Valoración Controles'!T30</f>
        <v>Baja - 2</v>
      </c>
      <c r="K50" s="521" t="str">
        <f>'6- Valoración Controles'!U30</f>
        <v>Menor - 2</v>
      </c>
      <c r="L50" s="514" t="e">
        <f>AVERAGE(#REF!)</f>
        <v>#REF!</v>
      </c>
      <c r="M50" s="517" t="str">
        <f>'6- Valoración Controles'!V30</f>
        <v>Moderado - 4</v>
      </c>
      <c r="N50" s="473" t="s">
        <v>536</v>
      </c>
      <c r="O50" s="295" t="s">
        <v>546</v>
      </c>
      <c r="P50" s="280" t="s">
        <v>547</v>
      </c>
      <c r="Q50" s="279" t="s">
        <v>539</v>
      </c>
    </row>
    <row r="51" spans="1:17" ht="30" customHeight="1">
      <c r="A51" s="480"/>
      <c r="B51" s="480"/>
      <c r="C51" s="469"/>
      <c r="D51" s="469"/>
      <c r="E51" s="111" t="str">
        <f>'5- Identificación de Riesgos'!D31</f>
        <v>2.Trámite de novedades para gestión y actualización del registro.</v>
      </c>
      <c r="F51" s="478"/>
      <c r="G51" s="520"/>
      <c r="H51" s="469"/>
      <c r="I51" s="70"/>
      <c r="J51" s="522"/>
      <c r="K51" s="522"/>
      <c r="L51" s="515"/>
      <c r="M51" s="518"/>
      <c r="N51" s="473"/>
      <c r="O51" s="291"/>
      <c r="P51" s="112"/>
      <c r="Q51" s="113"/>
    </row>
    <row r="52" spans="1:17" ht="15" customHeight="1">
      <c r="A52" s="480"/>
      <c r="B52" s="480"/>
      <c r="C52" s="469"/>
      <c r="D52" s="469"/>
      <c r="E52" s="111" t="str">
        <f>'5- Identificación de Riesgos'!D32</f>
        <v>3. Bases de datos sin criterios unificados.</v>
      </c>
      <c r="F52" s="478"/>
      <c r="G52" s="520"/>
      <c r="H52" s="469"/>
      <c r="I52" s="70"/>
      <c r="J52" s="522"/>
      <c r="K52" s="522"/>
      <c r="L52" s="515"/>
      <c r="M52" s="518"/>
      <c r="N52" s="473"/>
      <c r="O52" s="291"/>
      <c r="P52" s="112"/>
      <c r="Q52" s="113"/>
    </row>
    <row r="53" spans="1:17" ht="30" customHeight="1">
      <c r="A53" s="480"/>
      <c r="B53" s="480"/>
      <c r="C53" s="469"/>
      <c r="D53" s="469"/>
      <c r="E53" s="111" t="str">
        <f>'5- Identificación de Riesgos'!D33</f>
        <v>4. Falta de respaldo de la base de datos y/o registros físicos de los vehículos</v>
      </c>
      <c r="F53" s="478"/>
      <c r="G53" s="520"/>
      <c r="H53" s="469"/>
      <c r="I53" s="70"/>
      <c r="J53" s="522"/>
      <c r="K53" s="522"/>
      <c r="L53" s="515"/>
      <c r="M53" s="518"/>
      <c r="N53" s="473"/>
      <c r="O53" s="291"/>
      <c r="P53" s="112"/>
      <c r="Q53" s="113"/>
    </row>
    <row r="54" spans="1:17" ht="60" customHeight="1">
      <c r="A54" s="480"/>
      <c r="B54" s="480"/>
      <c r="C54" s="469"/>
      <c r="D54" s="469"/>
      <c r="E54" s="111" t="str">
        <f>'5- Identificación de Riesgos'!D34</f>
        <v>5. Fallas en el software de los equipos de cómputo, equipos obsoletos con poca capacidad que limitan la eficiencia y eficacia en las actividades diarias</v>
      </c>
      <c r="F54" s="478"/>
      <c r="G54" s="520"/>
      <c r="H54" s="469"/>
      <c r="I54" s="70"/>
      <c r="J54" s="522"/>
      <c r="K54" s="522"/>
      <c r="L54" s="515"/>
      <c r="M54" s="518"/>
      <c r="N54" s="473"/>
      <c r="O54" s="292"/>
      <c r="P54" s="268"/>
      <c r="Q54" s="284"/>
    </row>
    <row r="55" spans="1:17">
      <c r="A55" s="480"/>
      <c r="B55" s="480"/>
      <c r="C55" s="469"/>
      <c r="D55" s="469"/>
      <c r="E55" s="111" t="e">
        <f>'5- Identificación de Riesgos'!#REF!</f>
        <v>#REF!</v>
      </c>
      <c r="F55" s="478"/>
      <c r="G55" s="520"/>
      <c r="H55" s="469"/>
      <c r="I55" s="70"/>
      <c r="J55" s="522"/>
      <c r="K55" s="522"/>
      <c r="L55" s="515"/>
      <c r="M55" s="518"/>
      <c r="N55" s="473"/>
      <c r="O55" s="291"/>
      <c r="P55" s="112"/>
      <c r="Q55" s="113"/>
    </row>
    <row r="56" spans="1:17">
      <c r="A56" s="480"/>
      <c r="B56" s="480"/>
      <c r="C56" s="469"/>
      <c r="D56" s="469"/>
      <c r="E56" s="111" t="e">
        <f>'5- Identificación de Riesgos'!#REF!</f>
        <v>#REF!</v>
      </c>
      <c r="F56" s="478"/>
      <c r="G56" s="520"/>
      <c r="H56" s="469"/>
      <c r="I56" s="70"/>
      <c r="J56" s="522"/>
      <c r="K56" s="522"/>
      <c r="L56" s="515"/>
      <c r="M56" s="518"/>
      <c r="N56" s="473"/>
      <c r="O56" s="291"/>
      <c r="P56" s="112"/>
      <c r="Q56" s="113"/>
    </row>
    <row r="57" spans="1:17">
      <c r="A57" s="480"/>
      <c r="B57" s="480"/>
      <c r="C57" s="469"/>
      <c r="D57" s="469"/>
      <c r="E57" s="111" t="e">
        <f>'5- Identificación de Riesgos'!#REF!</f>
        <v>#REF!</v>
      </c>
      <c r="F57" s="478"/>
      <c r="G57" s="520"/>
      <c r="H57" s="469"/>
      <c r="I57" s="70"/>
      <c r="J57" s="522"/>
      <c r="K57" s="522"/>
      <c r="L57" s="515"/>
      <c r="M57" s="518"/>
      <c r="N57" s="473"/>
      <c r="O57" s="291"/>
      <c r="P57" s="112"/>
      <c r="Q57" s="113"/>
    </row>
    <row r="58" spans="1:17">
      <c r="A58" s="480"/>
      <c r="B58" s="480"/>
      <c r="C58" s="469"/>
      <c r="D58" s="469"/>
      <c r="E58" s="111" t="e">
        <f>'5- Identificación de Riesgos'!#REF!</f>
        <v>#REF!</v>
      </c>
      <c r="F58" s="478"/>
      <c r="G58" s="520"/>
      <c r="H58" s="469"/>
      <c r="I58" s="70"/>
      <c r="J58" s="522"/>
      <c r="K58" s="522"/>
      <c r="L58" s="515"/>
      <c r="M58" s="518"/>
      <c r="N58" s="473"/>
      <c r="O58" s="291"/>
      <c r="P58" s="112"/>
      <c r="Q58" s="113"/>
    </row>
    <row r="59" spans="1:17" ht="15.75" thickBot="1">
      <c r="A59" s="484"/>
      <c r="B59" s="484"/>
      <c r="C59" s="469"/>
      <c r="D59" s="469"/>
      <c r="E59" s="111" t="e">
        <f>'5- Identificación de Riesgos'!#REF!</f>
        <v>#REF!</v>
      </c>
      <c r="F59" s="478"/>
      <c r="G59" s="520"/>
      <c r="H59" s="469"/>
      <c r="I59" s="71"/>
      <c r="J59" s="523"/>
      <c r="K59" s="523"/>
      <c r="L59" s="516"/>
      <c r="M59" s="519"/>
      <c r="N59" s="473"/>
      <c r="O59" s="291"/>
      <c r="P59" s="112"/>
      <c r="Q59" s="113"/>
    </row>
    <row r="60" spans="1:17" ht="120" customHeight="1">
      <c r="A60" s="479">
        <v>6</v>
      </c>
      <c r="B60" s="479" t="str">
        <f>'5- Identificación de Riesgos'!B43</f>
        <v>Afectación en la ejecución y desarrollo del Sistema de Gestión Ambiental</v>
      </c>
      <c r="C60" s="468" t="str">
        <f>'5- Identificación de Riesgos'!C43</f>
        <v>Falta de recursos y personal con conocimientos en el tema ambiental para la ejecución del Sistema de Gestión Ambiental Ambiental e incumplimiento a la normatividad vigente</v>
      </c>
      <c r="D60" s="484" t="s">
        <v>306</v>
      </c>
      <c r="E60" s="111" t="str">
        <f>'5- Identificación de Riesgos'!D43</f>
        <v>1. Desconocimiento del Sistema de Gestión Ambiental que aplica para la Rama Judicial a Nivel Central y Seccional.</v>
      </c>
      <c r="F60" s="477" t="str">
        <f>'5- Identificación de Riesgos'!H43</f>
        <v>Media - 3</v>
      </c>
      <c r="G60" s="468" t="str">
        <f>'5- Identificación de Riesgos'!M43</f>
        <v>Moderado - 3</v>
      </c>
      <c r="H60" s="468" t="str">
        <f>'5- Identificación de Riesgos'!N43</f>
        <v>Moderado - 9</v>
      </c>
      <c r="I60" s="70"/>
      <c r="J60" s="521" t="str">
        <f>'6- Valoración Controles'!T38</f>
        <v>Baja - 2</v>
      </c>
      <c r="K60" s="521" t="str">
        <f>'6- Valoración Controles'!U38</f>
        <v>Menor - 2</v>
      </c>
      <c r="L60" s="514" t="e">
        <f>AVERAGE(#REF!)</f>
        <v>#REF!</v>
      </c>
      <c r="M60" s="517" t="str">
        <f>'6- Valoración Controles'!V38</f>
        <v>Moderado - 4</v>
      </c>
      <c r="N60" s="473" t="s">
        <v>536</v>
      </c>
      <c r="O60" s="295" t="s">
        <v>548</v>
      </c>
      <c r="P60" s="280" t="s">
        <v>549</v>
      </c>
      <c r="Q60" s="279" t="s">
        <v>539</v>
      </c>
    </row>
    <row r="61" spans="1:17" ht="60" customHeight="1">
      <c r="A61" s="480"/>
      <c r="B61" s="480"/>
      <c r="C61" s="469"/>
      <c r="D61" s="469"/>
      <c r="E61" s="111" t="str">
        <f>'5- Identificación de Riesgos'!D47</f>
        <v>5. Falta de control y reporte de información que permita evidenciar el cumplimiento del sistema de gestión en los diferentes circuitos que hacen parte de la Seccional</v>
      </c>
      <c r="F61" s="478"/>
      <c r="G61" s="520"/>
      <c r="H61" s="469"/>
      <c r="I61" s="70"/>
      <c r="J61" s="522"/>
      <c r="K61" s="522"/>
      <c r="L61" s="515"/>
      <c r="M61" s="518"/>
      <c r="N61" s="473"/>
    </row>
    <row r="62" spans="1:17" ht="30" customHeight="1">
      <c r="A62" s="480"/>
      <c r="B62" s="480"/>
      <c r="C62" s="469"/>
      <c r="D62" s="469"/>
      <c r="E62" s="111" t="str">
        <f>'5- Identificación de Riesgos'!D44</f>
        <v>2. Falta de personal (profesionales ambientales) para el buen manejo del proceso</v>
      </c>
      <c r="F62" s="478"/>
      <c r="G62" s="520"/>
      <c r="H62" s="469"/>
      <c r="I62" s="70"/>
      <c r="J62" s="522"/>
      <c r="K62" s="522"/>
      <c r="L62" s="515"/>
      <c r="M62" s="518"/>
      <c r="N62" s="473"/>
      <c r="O62" s="291"/>
      <c r="P62" s="112"/>
      <c r="Q62" s="113"/>
    </row>
    <row r="63" spans="1:17">
      <c r="A63" s="480"/>
      <c r="B63" s="480"/>
      <c r="C63" s="469"/>
      <c r="D63" s="469"/>
      <c r="E63" s="111" t="e">
        <f>'5- Identificación de Riesgos'!#REF!</f>
        <v>#REF!</v>
      </c>
      <c r="F63" s="478"/>
      <c r="G63" s="520"/>
      <c r="H63" s="469"/>
      <c r="I63" s="70"/>
      <c r="J63" s="522"/>
      <c r="K63" s="522"/>
      <c r="L63" s="515"/>
      <c r="M63" s="518"/>
      <c r="N63" s="473"/>
      <c r="O63" s="291"/>
      <c r="P63" s="112"/>
      <c r="Q63" s="113"/>
    </row>
    <row r="64" spans="1:17">
      <c r="A64" s="480"/>
      <c r="B64" s="480"/>
      <c r="C64" s="469"/>
      <c r="D64" s="469"/>
      <c r="E64" s="111" t="e">
        <f>'5- Identificación de Riesgos'!#REF!</f>
        <v>#REF!</v>
      </c>
      <c r="F64" s="478"/>
      <c r="G64" s="520"/>
      <c r="H64" s="469"/>
      <c r="I64" s="70"/>
      <c r="J64" s="522"/>
      <c r="K64" s="522"/>
      <c r="L64" s="515"/>
      <c r="M64" s="518"/>
      <c r="N64" s="473"/>
      <c r="O64" s="291"/>
      <c r="P64" s="112"/>
      <c r="Q64" s="113"/>
    </row>
    <row r="65" spans="1:17">
      <c r="A65" s="480"/>
      <c r="B65" s="480"/>
      <c r="C65" s="469"/>
      <c r="D65" s="469"/>
      <c r="E65" s="111" t="e">
        <f>'5- Identificación de Riesgos'!#REF!</f>
        <v>#REF!</v>
      </c>
      <c r="F65" s="478"/>
      <c r="G65" s="520"/>
      <c r="H65" s="469"/>
      <c r="I65" s="70"/>
      <c r="J65" s="522"/>
      <c r="K65" s="522"/>
      <c r="L65" s="515"/>
      <c r="M65" s="518"/>
      <c r="N65" s="473"/>
      <c r="O65" s="291"/>
      <c r="P65" s="112"/>
      <c r="Q65" s="113"/>
    </row>
    <row r="66" spans="1:17">
      <c r="A66" s="480"/>
      <c r="B66" s="480"/>
      <c r="C66" s="469"/>
      <c r="D66" s="469"/>
      <c r="E66" s="111" t="e">
        <f>'5- Identificación de Riesgos'!#REF!</f>
        <v>#REF!</v>
      </c>
      <c r="F66" s="478"/>
      <c r="G66" s="520"/>
      <c r="H66" s="469"/>
      <c r="I66" s="70"/>
      <c r="J66" s="522"/>
      <c r="K66" s="522"/>
      <c r="L66" s="515"/>
      <c r="M66" s="518"/>
      <c r="N66" s="473"/>
      <c r="O66" s="291"/>
      <c r="P66" s="112"/>
      <c r="Q66" s="113"/>
    </row>
    <row r="67" spans="1:17">
      <c r="A67" s="480"/>
      <c r="B67" s="480"/>
      <c r="C67" s="469"/>
      <c r="D67" s="469"/>
      <c r="E67" s="111" t="e">
        <f>'5- Identificación de Riesgos'!#REF!</f>
        <v>#REF!</v>
      </c>
      <c r="F67" s="478"/>
      <c r="G67" s="520"/>
      <c r="H67" s="469"/>
      <c r="I67" s="70"/>
      <c r="J67" s="522"/>
      <c r="K67" s="522"/>
      <c r="L67" s="515"/>
      <c r="M67" s="518"/>
      <c r="N67" s="473"/>
      <c r="O67" s="291"/>
      <c r="P67" s="112"/>
      <c r="Q67" s="113"/>
    </row>
    <row r="68" spans="1:17">
      <c r="A68" s="480"/>
      <c r="B68" s="480"/>
      <c r="C68" s="469"/>
      <c r="D68" s="469"/>
      <c r="E68" s="111" t="e">
        <f>'5- Identificación de Riesgos'!#REF!</f>
        <v>#REF!</v>
      </c>
      <c r="F68" s="478"/>
      <c r="G68" s="520"/>
      <c r="H68" s="469"/>
      <c r="I68" s="70"/>
      <c r="J68" s="522"/>
      <c r="K68" s="522"/>
      <c r="L68" s="515"/>
      <c r="M68" s="518"/>
      <c r="N68" s="473"/>
      <c r="O68" s="291"/>
      <c r="P68" s="112"/>
      <c r="Q68" s="113"/>
    </row>
    <row r="69" spans="1:17" ht="15.75" thickBot="1">
      <c r="A69" s="484"/>
      <c r="B69" s="484"/>
      <c r="C69" s="469"/>
      <c r="D69" s="469"/>
      <c r="E69" s="111" t="e">
        <f>'5- Identificación de Riesgos'!#REF!</f>
        <v>#REF!</v>
      </c>
      <c r="F69" s="478"/>
      <c r="G69" s="520"/>
      <c r="H69" s="469"/>
      <c r="I69" s="71"/>
      <c r="J69" s="523"/>
      <c r="K69" s="523"/>
      <c r="L69" s="516"/>
      <c r="M69" s="519"/>
      <c r="N69" s="473"/>
      <c r="O69" s="291"/>
      <c r="P69" s="112"/>
      <c r="Q69" s="113"/>
    </row>
    <row r="70" spans="1:17" ht="15" customHeight="1">
      <c r="A70" s="479">
        <v>7</v>
      </c>
      <c r="B70" s="479" t="str">
        <f>'5- Identificación de Riesgos'!B48</f>
        <v>Incendio dentro de la edificación</v>
      </c>
      <c r="C70" s="468" t="str">
        <f>'5- Identificación de Riesgos'!C48</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0" s="484" t="s">
        <v>306</v>
      </c>
      <c r="E70" s="111" t="str">
        <f>'5- Identificación de Riesgos'!D48</f>
        <v xml:space="preserve">Que entre en contacto con fuentes de ignición (corto circuito) material combustible como papel, muebles almacenados y en uso, insumos de construcción, insumos de aseo, tanque de ACPM, conexión de gas natural, residuos. </v>
      </c>
      <c r="F70" s="477" t="str">
        <f>'5- Identificación de Riesgos'!H48</f>
        <v>Media - 3</v>
      </c>
      <c r="G70" s="468" t="str">
        <f>'5- Identificación de Riesgos'!M48</f>
        <v>Catastrófico - 5</v>
      </c>
      <c r="H70" s="468" t="str">
        <f>'5- Identificación de Riesgos'!N48</f>
        <v>Extremo - 15</v>
      </c>
      <c r="I70" s="70"/>
      <c r="J70" s="521" t="str">
        <f>'6- Valoración Controles'!T43</f>
        <v>Baja - 2</v>
      </c>
      <c r="K70" s="521" t="str">
        <f>'6- Valoración Controles'!U43</f>
        <v>Catastrófico - 5</v>
      </c>
      <c r="L70" s="514" t="e">
        <f>AVERAGE(#REF!)</f>
        <v>#REF!</v>
      </c>
      <c r="M70" s="517" t="str">
        <f>'6- Valoración Controles'!V43</f>
        <v>Extremo - 10</v>
      </c>
      <c r="N70" s="473" t="s">
        <v>536</v>
      </c>
      <c r="O70" s="295" t="s">
        <v>550</v>
      </c>
      <c r="P70" s="280" t="s">
        <v>549</v>
      </c>
      <c r="Q70" s="279" t="s">
        <v>539</v>
      </c>
    </row>
    <row r="71" spans="1:17">
      <c r="A71" s="480"/>
      <c r="B71" s="480"/>
      <c r="C71" s="469"/>
      <c r="D71" s="469"/>
      <c r="E71" s="111" t="e">
        <f>'5- Identificación de Riesgos'!#REF!</f>
        <v>#REF!</v>
      </c>
      <c r="F71" s="478"/>
      <c r="G71" s="520"/>
      <c r="H71" s="469"/>
      <c r="I71" s="70"/>
      <c r="J71" s="522"/>
      <c r="K71" s="522"/>
      <c r="L71" s="515"/>
      <c r="M71" s="518"/>
      <c r="N71" s="473"/>
      <c r="O71" s="295"/>
      <c r="P71" s="112"/>
      <c r="Q71" s="113"/>
    </row>
    <row r="72" spans="1:17" ht="30" customHeight="1">
      <c r="A72" s="480"/>
      <c r="B72" s="480"/>
      <c r="C72" s="469"/>
      <c r="D72" s="469"/>
      <c r="E72" s="111" t="str">
        <f>'5- Identificación de Riesgos'!D50</f>
        <v>Sobrecarga por uso de electrodomésticos en las instalaciones</v>
      </c>
      <c r="F72" s="478"/>
      <c r="G72" s="520"/>
      <c r="H72" s="469"/>
      <c r="I72" s="70"/>
      <c r="J72" s="522"/>
      <c r="K72" s="522"/>
      <c r="L72" s="515"/>
      <c r="M72" s="518"/>
      <c r="N72" s="473"/>
      <c r="O72" s="291"/>
      <c r="P72" s="112"/>
      <c r="Q72" s="113"/>
    </row>
    <row r="73" spans="1:17">
      <c r="A73" s="480"/>
      <c r="B73" s="480"/>
      <c r="C73" s="469"/>
      <c r="D73" s="469"/>
      <c r="E73" s="111" t="e">
        <f>'5- Identificación de Riesgos'!#REF!</f>
        <v>#REF!</v>
      </c>
      <c r="F73" s="478"/>
      <c r="G73" s="520"/>
      <c r="H73" s="469"/>
      <c r="I73" s="70"/>
      <c r="J73" s="522"/>
      <c r="K73" s="522"/>
      <c r="L73" s="515"/>
      <c r="M73" s="518"/>
      <c r="N73" s="473"/>
      <c r="O73" s="291"/>
      <c r="P73" s="112"/>
      <c r="Q73" s="113"/>
    </row>
    <row r="74" spans="1:17">
      <c r="A74" s="480"/>
      <c r="B74" s="480"/>
      <c r="C74" s="469"/>
      <c r="D74" s="469"/>
      <c r="E74" s="111" t="e">
        <f>'5- Identificación de Riesgos'!#REF!</f>
        <v>#REF!</v>
      </c>
      <c r="F74" s="478"/>
      <c r="G74" s="520"/>
      <c r="H74" s="469"/>
      <c r="I74" s="70"/>
      <c r="J74" s="522"/>
      <c r="K74" s="522"/>
      <c r="L74" s="515"/>
      <c r="M74" s="518"/>
      <c r="N74" s="473"/>
      <c r="O74" s="292"/>
      <c r="P74" s="268"/>
      <c r="Q74" s="284"/>
    </row>
    <row r="75" spans="1:17">
      <c r="A75" s="480"/>
      <c r="B75" s="480"/>
      <c r="C75" s="469"/>
      <c r="D75" s="469"/>
      <c r="E75" s="111" t="e">
        <f>'5- Identificación de Riesgos'!#REF!</f>
        <v>#REF!</v>
      </c>
      <c r="F75" s="478"/>
      <c r="G75" s="520"/>
      <c r="H75" s="469"/>
      <c r="I75" s="70"/>
      <c r="J75" s="522"/>
      <c r="K75" s="522"/>
      <c r="L75" s="515"/>
      <c r="M75" s="518"/>
      <c r="N75" s="473"/>
      <c r="O75" s="291"/>
      <c r="P75" s="112"/>
      <c r="Q75" s="113"/>
    </row>
    <row r="76" spans="1:17">
      <c r="A76" s="480"/>
      <c r="B76" s="480"/>
      <c r="C76" s="469"/>
      <c r="D76" s="469"/>
      <c r="E76" s="111" t="e">
        <f>'5- Identificación de Riesgos'!#REF!</f>
        <v>#REF!</v>
      </c>
      <c r="F76" s="478"/>
      <c r="G76" s="520"/>
      <c r="H76" s="469"/>
      <c r="I76" s="70"/>
      <c r="J76" s="522"/>
      <c r="K76" s="522"/>
      <c r="L76" s="515"/>
      <c r="M76" s="518"/>
      <c r="N76" s="473"/>
      <c r="O76" s="291"/>
      <c r="P76" s="112"/>
      <c r="Q76" s="113"/>
    </row>
    <row r="77" spans="1:17">
      <c r="A77" s="480"/>
      <c r="B77" s="480"/>
      <c r="C77" s="469"/>
      <c r="D77" s="469"/>
      <c r="E77" s="111" t="e">
        <f>'5- Identificación de Riesgos'!#REF!</f>
        <v>#REF!</v>
      </c>
      <c r="F77" s="478"/>
      <c r="G77" s="520"/>
      <c r="H77" s="469"/>
      <c r="I77" s="70"/>
      <c r="J77" s="522"/>
      <c r="K77" s="522"/>
      <c r="L77" s="515"/>
      <c r="M77" s="518"/>
      <c r="N77" s="473"/>
      <c r="O77" s="291"/>
      <c r="P77" s="112"/>
      <c r="Q77" s="113"/>
    </row>
    <row r="78" spans="1:17">
      <c r="A78" s="480"/>
      <c r="B78" s="480"/>
      <c r="C78" s="469"/>
      <c r="D78" s="469"/>
      <c r="E78" s="111" t="e">
        <f>'5- Identificación de Riesgos'!#REF!</f>
        <v>#REF!</v>
      </c>
      <c r="F78" s="478"/>
      <c r="G78" s="520"/>
      <c r="H78" s="469"/>
      <c r="I78" s="70"/>
      <c r="J78" s="522"/>
      <c r="K78" s="522"/>
      <c r="L78" s="515"/>
      <c r="M78" s="518"/>
      <c r="N78" s="473"/>
      <c r="O78" s="291"/>
      <c r="P78" s="112"/>
      <c r="Q78" s="113"/>
    </row>
    <row r="79" spans="1:17" ht="15.75" thickBot="1">
      <c r="A79" s="484"/>
      <c r="B79" s="484"/>
      <c r="C79" s="469"/>
      <c r="D79" s="469"/>
      <c r="E79" s="111" t="e">
        <f>'5- Identificación de Riesgos'!#REF!</f>
        <v>#REF!</v>
      </c>
      <c r="F79" s="478"/>
      <c r="G79" s="520"/>
      <c r="H79" s="469"/>
      <c r="I79" s="71"/>
      <c r="J79" s="523"/>
      <c r="K79" s="523"/>
      <c r="L79" s="516"/>
      <c r="M79" s="519"/>
      <c r="N79" s="473"/>
      <c r="O79" s="291"/>
      <c r="P79" s="112"/>
      <c r="Q79" s="113"/>
    </row>
    <row r="80" spans="1:17" ht="15" customHeight="1">
      <c r="A80" s="479">
        <v>8</v>
      </c>
      <c r="B80" s="479" t="str">
        <f>'5- Identificación de Riesgos'!B51</f>
        <v>Inundaciones dentro de la edificación</v>
      </c>
      <c r="C80" s="468" t="str">
        <f>'5- Identificación de Riesgos'!C51</f>
        <v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v>
      </c>
      <c r="D80" s="484" t="s">
        <v>306</v>
      </c>
      <c r="E80" s="111" t="str">
        <f>'5- Identificación de Riesgos'!D53</f>
        <v>Falta de recursos para realizar mantenimientos preventivos y correctivos a corto plazo</v>
      </c>
      <c r="F80" s="477" t="str">
        <f>'5- Identificación de Riesgos'!H51</f>
        <v>Alta - 4</v>
      </c>
      <c r="G80" s="468" t="str">
        <f>'5- Identificación de Riesgos'!M51</f>
        <v>Moderado - 3</v>
      </c>
      <c r="H80" s="468" t="str">
        <f>'5- Identificación de Riesgos'!N51</f>
        <v>Alto - 12</v>
      </c>
      <c r="I80" s="70"/>
      <c r="J80" s="521" t="str">
        <f>'6- Valoración Controles'!T48</f>
        <v>Alta - 4</v>
      </c>
      <c r="K80" s="521" t="str">
        <f>'6- Valoración Controles'!U48</f>
        <v>Menor - 2</v>
      </c>
      <c r="L80" s="514" t="e">
        <f>AVERAGE(#REF!)</f>
        <v>#REF!</v>
      </c>
      <c r="M80" s="517" t="str">
        <f>'6- Valoración Controles'!V48</f>
        <v>Moderado - 8</v>
      </c>
      <c r="N80" s="473" t="s">
        <v>536</v>
      </c>
      <c r="O80" s="295" t="s">
        <v>551</v>
      </c>
      <c r="P80" s="280" t="s">
        <v>538</v>
      </c>
      <c r="Q80" s="279" t="s">
        <v>539</v>
      </c>
    </row>
    <row r="81" spans="1:17" ht="30" customHeight="1">
      <c r="A81" s="480"/>
      <c r="B81" s="480"/>
      <c r="C81" s="469"/>
      <c r="D81" s="469"/>
      <c r="E81" s="111" t="str">
        <f>'5- Identificación de Riesgos'!D54</f>
        <v>Falta de personal idoneo en temas de mantenimiento</v>
      </c>
      <c r="F81" s="478"/>
      <c r="G81" s="520"/>
      <c r="H81" s="469"/>
      <c r="I81" s="70"/>
      <c r="J81" s="522"/>
      <c r="K81" s="522"/>
      <c r="L81" s="515"/>
      <c r="M81" s="518"/>
      <c r="N81" s="473"/>
      <c r="O81" s="291"/>
      <c r="P81" s="112"/>
      <c r="Q81" s="113"/>
    </row>
    <row r="82" spans="1:17">
      <c r="A82" s="480"/>
      <c r="B82" s="480"/>
      <c r="C82" s="469"/>
      <c r="D82" s="469"/>
      <c r="E82" s="111" t="e">
        <f>'5- Identificación de Riesgos'!#REF!</f>
        <v>#REF!</v>
      </c>
      <c r="F82" s="478"/>
      <c r="G82" s="520"/>
      <c r="H82" s="469"/>
      <c r="I82" s="70"/>
      <c r="J82" s="522"/>
      <c r="K82" s="522"/>
      <c r="L82" s="515"/>
      <c r="M82" s="518"/>
      <c r="N82" s="473"/>
      <c r="O82" s="291"/>
      <c r="P82" s="112"/>
      <c r="Q82" s="113"/>
    </row>
    <row r="83" spans="1:17">
      <c r="A83" s="480"/>
      <c r="B83" s="480"/>
      <c r="C83" s="469"/>
      <c r="D83" s="469"/>
      <c r="E83" s="111" t="e">
        <f>'5- Identificación de Riesgos'!#REF!</f>
        <v>#REF!</v>
      </c>
      <c r="F83" s="478"/>
      <c r="G83" s="520"/>
      <c r="H83" s="469"/>
      <c r="I83" s="70"/>
      <c r="J83" s="522"/>
      <c r="K83" s="522"/>
      <c r="L83" s="515"/>
      <c r="M83" s="518"/>
      <c r="N83" s="473"/>
      <c r="O83" s="291"/>
      <c r="P83" s="112"/>
      <c r="Q83" s="113"/>
    </row>
    <row r="84" spans="1:17">
      <c r="A84" s="480"/>
      <c r="B84" s="480"/>
      <c r="C84" s="469"/>
      <c r="D84" s="469"/>
      <c r="E84" s="111" t="e">
        <f>'5- Identificación de Riesgos'!#REF!</f>
        <v>#REF!</v>
      </c>
      <c r="F84" s="478"/>
      <c r="G84" s="520"/>
      <c r="H84" s="469"/>
      <c r="I84" s="70"/>
      <c r="J84" s="522"/>
      <c r="K84" s="522"/>
      <c r="L84" s="515"/>
      <c r="M84" s="518"/>
      <c r="N84" s="473"/>
      <c r="O84" s="292"/>
      <c r="P84" s="268"/>
      <c r="Q84" s="284"/>
    </row>
    <row r="85" spans="1:17">
      <c r="A85" s="480"/>
      <c r="B85" s="480"/>
      <c r="C85" s="469"/>
      <c r="D85" s="469"/>
      <c r="E85" s="111" t="e">
        <f>'5- Identificación de Riesgos'!#REF!</f>
        <v>#REF!</v>
      </c>
      <c r="F85" s="478"/>
      <c r="G85" s="520"/>
      <c r="H85" s="469"/>
      <c r="I85" s="70"/>
      <c r="J85" s="522"/>
      <c r="K85" s="522"/>
      <c r="L85" s="515"/>
      <c r="M85" s="518"/>
      <c r="N85" s="473"/>
      <c r="O85" s="291"/>
      <c r="P85" s="112"/>
      <c r="Q85" s="113"/>
    </row>
    <row r="86" spans="1:17">
      <c r="A86" s="480"/>
      <c r="B86" s="480"/>
      <c r="C86" s="469"/>
      <c r="D86" s="469"/>
      <c r="E86" s="111" t="e">
        <f>'5- Identificación de Riesgos'!#REF!</f>
        <v>#REF!</v>
      </c>
      <c r="F86" s="478"/>
      <c r="G86" s="520"/>
      <c r="H86" s="469"/>
      <c r="I86" s="70"/>
      <c r="J86" s="522"/>
      <c r="K86" s="522"/>
      <c r="L86" s="515"/>
      <c r="M86" s="518"/>
      <c r="N86" s="473"/>
      <c r="O86" s="291"/>
      <c r="P86" s="112"/>
      <c r="Q86" s="113"/>
    </row>
    <row r="87" spans="1:17">
      <c r="A87" s="480"/>
      <c r="B87" s="480"/>
      <c r="C87" s="469"/>
      <c r="D87" s="469"/>
      <c r="E87" s="111" t="e">
        <f>'5- Identificación de Riesgos'!#REF!</f>
        <v>#REF!</v>
      </c>
      <c r="F87" s="478"/>
      <c r="G87" s="520"/>
      <c r="H87" s="469"/>
      <c r="I87" s="70"/>
      <c r="J87" s="522"/>
      <c r="K87" s="522"/>
      <c r="L87" s="515"/>
      <c r="M87" s="518"/>
      <c r="N87" s="473"/>
      <c r="O87" s="291"/>
      <c r="P87" s="112"/>
      <c r="Q87" s="113"/>
    </row>
    <row r="88" spans="1:17">
      <c r="A88" s="480"/>
      <c r="B88" s="480"/>
      <c r="C88" s="469"/>
      <c r="D88" s="469"/>
      <c r="E88" s="111" t="e">
        <f>'5- Identificación de Riesgos'!#REF!</f>
        <v>#REF!</v>
      </c>
      <c r="F88" s="478"/>
      <c r="G88" s="520"/>
      <c r="H88" s="469"/>
      <c r="I88" s="70"/>
      <c r="J88" s="522"/>
      <c r="K88" s="522"/>
      <c r="L88" s="515"/>
      <c r="M88" s="518"/>
      <c r="N88" s="473"/>
      <c r="O88" s="291"/>
      <c r="P88" s="112"/>
      <c r="Q88" s="113"/>
    </row>
    <row r="89" spans="1:17" ht="15.75" thickBot="1">
      <c r="A89" s="484"/>
      <c r="B89" s="484"/>
      <c r="C89" s="469"/>
      <c r="D89" s="469"/>
      <c r="E89" s="111" t="e">
        <f>'5- Identificación de Riesgos'!#REF!</f>
        <v>#REF!</v>
      </c>
      <c r="F89" s="478"/>
      <c r="G89" s="520"/>
      <c r="H89" s="469"/>
      <c r="I89" s="71"/>
      <c r="J89" s="523"/>
      <c r="K89" s="523"/>
      <c r="L89" s="516"/>
      <c r="M89" s="519"/>
      <c r="N89" s="473"/>
      <c r="O89" s="291"/>
      <c r="P89" s="112"/>
      <c r="Q89" s="113"/>
    </row>
    <row r="90" spans="1:17" ht="45" customHeight="1">
      <c r="A90" s="479">
        <v>9</v>
      </c>
      <c r="B90" s="479" t="str">
        <f>'5- Identificación de Riesgos'!B55</f>
        <v>Diferencia entre el inventario Fisico y el Kardex (SICOF)-selectivo</v>
      </c>
      <c r="C90" s="468" t="str">
        <f>'5- Identificación de Riesgos'!C55</f>
        <v>El Kardex del almacen no refleja la realidad fisica del inventario</v>
      </c>
      <c r="D90" s="484" t="s">
        <v>306</v>
      </c>
      <c r="E90" s="111" t="str">
        <f>'5- Identificación de Riesgos'!D55</f>
        <v xml:space="preserve">1. Mala ejecucion en la toma de inventarios </v>
      </c>
      <c r="F90" s="477" t="str">
        <f>'5- Identificación de Riesgos'!H55</f>
        <v>Muy Baja - 1</v>
      </c>
      <c r="G90" s="468" t="str">
        <f>'5- Identificación de Riesgos'!M55</f>
        <v>Menor - 2</v>
      </c>
      <c r="H90" s="468" t="str">
        <f>'5- Identificación de Riesgos'!N55</f>
        <v>Bajo - 2</v>
      </c>
      <c r="I90" s="70"/>
      <c r="J90" s="521" t="str">
        <f>'6- Valoración Controles'!T55</f>
        <v>Muy Baja - 1</v>
      </c>
      <c r="K90" s="521" t="str">
        <f>'6- Valoración Controles'!U55</f>
        <v>Leve - 1</v>
      </c>
      <c r="L90" s="514" t="e">
        <f>AVERAGE(#REF!)</f>
        <v>#REF!</v>
      </c>
      <c r="M90" s="517" t="str">
        <f>'6- Valoración Controles'!V55</f>
        <v>Bajo - 1</v>
      </c>
      <c r="N90" s="473" t="s">
        <v>536</v>
      </c>
      <c r="O90" s="295" t="s">
        <v>552</v>
      </c>
      <c r="P90" s="280" t="s">
        <v>553</v>
      </c>
      <c r="Q90" s="279" t="s">
        <v>539</v>
      </c>
    </row>
    <row r="91" spans="1:17" ht="15" customHeight="1">
      <c r="A91" s="480"/>
      <c r="B91" s="480"/>
      <c r="C91" s="469"/>
      <c r="D91" s="469"/>
      <c r="E91" s="111" t="str">
        <f>'5- Identificación de Riesgos'!D56</f>
        <v xml:space="preserve">2. No registro en el el sistema </v>
      </c>
      <c r="F91" s="478"/>
      <c r="G91" s="520"/>
      <c r="H91" s="469"/>
      <c r="I91" s="70"/>
      <c r="J91" s="522"/>
      <c r="K91" s="522"/>
      <c r="L91" s="515"/>
      <c r="M91" s="518"/>
      <c r="N91" s="473"/>
      <c r="O91" s="291"/>
      <c r="P91" s="112"/>
      <c r="Q91" s="113"/>
    </row>
    <row r="92" spans="1:17" ht="30" customHeight="1">
      <c r="A92" s="480"/>
      <c r="B92" s="480"/>
      <c r="C92" s="469"/>
      <c r="D92" s="469"/>
      <c r="E92" s="111" t="str">
        <f>'5- Identificación de Riesgos'!D57</f>
        <v xml:space="preserve">3. Entrega informal de bienes y sin registro en el sicof </v>
      </c>
      <c r="F92" s="478"/>
      <c r="G92" s="520"/>
      <c r="H92" s="469"/>
      <c r="I92" s="70"/>
      <c r="J92" s="522"/>
      <c r="K92" s="522"/>
      <c r="L92" s="515"/>
      <c r="M92" s="518"/>
      <c r="N92" s="473"/>
      <c r="O92" s="291"/>
      <c r="P92" s="112"/>
      <c r="Q92" s="113"/>
    </row>
    <row r="93" spans="1:17" ht="15" customHeight="1">
      <c r="A93" s="480"/>
      <c r="B93" s="480"/>
      <c r="C93" s="469"/>
      <c r="D93" s="469"/>
      <c r="E93" s="111" t="str">
        <f>'5- Identificación de Riesgos'!D58</f>
        <v xml:space="preserve">4. Falta de tiempo y personal calificado </v>
      </c>
      <c r="F93" s="478"/>
      <c r="G93" s="520"/>
      <c r="H93" s="469"/>
      <c r="I93" s="70"/>
      <c r="J93" s="522"/>
      <c r="K93" s="522"/>
      <c r="L93" s="515"/>
      <c r="M93" s="518"/>
      <c r="N93" s="473"/>
      <c r="O93" s="291"/>
      <c r="P93" s="112"/>
      <c r="Q93" s="113"/>
    </row>
    <row r="94" spans="1:17" ht="30" customHeight="1">
      <c r="A94" s="480"/>
      <c r="B94" s="480"/>
      <c r="C94" s="469"/>
      <c r="D94" s="469"/>
      <c r="E94" s="111" t="str">
        <f>'5- Identificación de Riesgos'!D59</f>
        <v>5. No cumplimiento de politicas de inventarios en la Entidad</v>
      </c>
      <c r="F94" s="478"/>
      <c r="G94" s="520"/>
      <c r="H94" s="469"/>
      <c r="I94" s="70"/>
      <c r="J94" s="522"/>
      <c r="K94" s="522"/>
      <c r="L94" s="515"/>
      <c r="M94" s="518"/>
      <c r="N94" s="473"/>
      <c r="O94" s="292"/>
      <c r="P94" s="268"/>
      <c r="Q94" s="284"/>
    </row>
    <row r="95" spans="1:17">
      <c r="A95" s="480"/>
      <c r="B95" s="480"/>
      <c r="C95" s="469"/>
      <c r="D95" s="469"/>
      <c r="E95" s="111" t="e">
        <f>'5- Identificación de Riesgos'!#REF!</f>
        <v>#REF!</v>
      </c>
      <c r="F95" s="478"/>
      <c r="G95" s="520"/>
      <c r="H95" s="469"/>
      <c r="I95" s="70"/>
      <c r="J95" s="522"/>
      <c r="K95" s="522"/>
      <c r="L95" s="515"/>
      <c r="M95" s="518"/>
      <c r="N95" s="473"/>
      <c r="O95" s="291"/>
      <c r="P95" s="112"/>
      <c r="Q95" s="113"/>
    </row>
    <row r="96" spans="1:17">
      <c r="A96" s="480"/>
      <c r="B96" s="480"/>
      <c r="C96" s="469"/>
      <c r="D96" s="469"/>
      <c r="E96" s="111" t="e">
        <f>'5- Identificación de Riesgos'!#REF!</f>
        <v>#REF!</v>
      </c>
      <c r="F96" s="478"/>
      <c r="G96" s="520"/>
      <c r="H96" s="469"/>
      <c r="I96" s="70"/>
      <c r="J96" s="522"/>
      <c r="K96" s="522"/>
      <c r="L96" s="515"/>
      <c r="M96" s="518"/>
      <c r="N96" s="473"/>
      <c r="O96" s="291"/>
      <c r="P96" s="112"/>
      <c r="Q96" s="113"/>
    </row>
    <row r="97" spans="1:17">
      <c r="A97" s="480"/>
      <c r="B97" s="480"/>
      <c r="C97" s="469"/>
      <c r="D97" s="469"/>
      <c r="E97" s="111" t="e">
        <f>'5- Identificación de Riesgos'!#REF!</f>
        <v>#REF!</v>
      </c>
      <c r="F97" s="478"/>
      <c r="G97" s="520"/>
      <c r="H97" s="469"/>
      <c r="I97" s="70"/>
      <c r="J97" s="522"/>
      <c r="K97" s="522"/>
      <c r="L97" s="515"/>
      <c r="M97" s="518"/>
      <c r="N97" s="473"/>
      <c r="O97" s="291"/>
      <c r="P97" s="112"/>
      <c r="Q97" s="113"/>
    </row>
    <row r="98" spans="1:17">
      <c r="A98" s="480"/>
      <c r="B98" s="480"/>
      <c r="C98" s="469"/>
      <c r="D98" s="469"/>
      <c r="E98" s="111" t="e">
        <f>'5- Identificación de Riesgos'!#REF!</f>
        <v>#REF!</v>
      </c>
      <c r="F98" s="478"/>
      <c r="G98" s="520"/>
      <c r="H98" s="469"/>
      <c r="I98" s="70"/>
      <c r="J98" s="522"/>
      <c r="K98" s="522"/>
      <c r="L98" s="515"/>
      <c r="M98" s="518"/>
      <c r="N98" s="473"/>
      <c r="O98" s="291"/>
      <c r="P98" s="112"/>
      <c r="Q98" s="113"/>
    </row>
    <row r="99" spans="1:17" ht="15.75" thickBot="1">
      <c r="A99" s="484"/>
      <c r="B99" s="484"/>
      <c r="C99" s="469"/>
      <c r="D99" s="469"/>
      <c r="E99" s="111" t="e">
        <f>'5- Identificación de Riesgos'!#REF!</f>
        <v>#REF!</v>
      </c>
      <c r="F99" s="478"/>
      <c r="G99" s="520"/>
      <c r="H99" s="469"/>
      <c r="I99" s="71"/>
      <c r="J99" s="523"/>
      <c r="K99" s="523"/>
      <c r="L99" s="516"/>
      <c r="M99" s="519"/>
      <c r="N99" s="473"/>
      <c r="O99" s="291"/>
      <c r="P99" s="112"/>
      <c r="Q99" s="113"/>
    </row>
    <row r="100" spans="1:17" ht="30" customHeight="1">
      <c r="A100" s="479">
        <v>10</v>
      </c>
      <c r="B100" s="479" t="str">
        <f>'5- Identificación de Riesgos'!B60</f>
        <v>Daños en los equipos instalados en los inmuebles por falta de mantenimiento</v>
      </c>
      <c r="C100" s="468" t="str">
        <f>'5- Identificación de Riesgos'!C60</f>
        <v xml:space="preserve">Posibilidad de cortes en servicios de energía, agua, ascensores, que afecten el normal funcionamiento de las dependencias ubicadas en los inmuebles </v>
      </c>
      <c r="D100" s="484" t="s">
        <v>306</v>
      </c>
      <c r="E100" s="111" t="str">
        <f>'5- Identificación de Riesgos'!D60</f>
        <v xml:space="preserve">1.No cumplimiento de los contratos suscritos para el mantenimiento de equipos.
</v>
      </c>
      <c r="F100" s="477" t="str">
        <f>'5- Identificación de Riesgos'!H60</f>
        <v>Baja - 2</v>
      </c>
      <c r="G100" s="468" t="str">
        <f>'5- Identificación de Riesgos'!M60</f>
        <v>Moderado - 3</v>
      </c>
      <c r="H100" s="468" t="str">
        <f>'5- Identificación de Riesgos'!N60</f>
        <v>Moderado - 6</v>
      </c>
      <c r="I100" s="70"/>
      <c r="J100" s="521" t="str">
        <f>'6- Valoración Controles'!T60</f>
        <v>Baja - 2</v>
      </c>
      <c r="K100" s="521" t="str">
        <f>'6- Valoración Controles'!U60</f>
        <v>Menor - 2</v>
      </c>
      <c r="L100" s="514" t="e">
        <f>AVERAGE(#REF!)</f>
        <v>#REF!</v>
      </c>
      <c r="M100" s="517" t="str">
        <f>'6- Valoración Controles'!V60</f>
        <v>Moderado - 4</v>
      </c>
      <c r="N100" s="473" t="s">
        <v>540</v>
      </c>
      <c r="Q100" s="279" t="s">
        <v>539</v>
      </c>
    </row>
    <row r="101" spans="1:17" ht="45" customHeight="1">
      <c r="A101" s="480"/>
      <c r="B101" s="480"/>
      <c r="C101" s="469"/>
      <c r="D101" s="469"/>
      <c r="E101" s="111" t="str">
        <f>'5- Identificación de Riesgos'!D61</f>
        <v xml:space="preserve">2.Falta de oportunidad en los procesos de contratación
</v>
      </c>
      <c r="F101" s="478"/>
      <c r="G101" s="520"/>
      <c r="H101" s="469"/>
      <c r="I101" s="70"/>
      <c r="J101" s="522"/>
      <c r="K101" s="522"/>
      <c r="L101" s="515"/>
      <c r="M101" s="518"/>
      <c r="N101" s="473"/>
      <c r="O101" s="291"/>
      <c r="P101" s="112"/>
      <c r="Q101" s="113"/>
    </row>
    <row r="102" spans="1:17" ht="30" customHeight="1">
      <c r="A102" s="480"/>
      <c r="B102" s="480"/>
      <c r="C102" s="469"/>
      <c r="D102" s="469"/>
      <c r="E102" s="111" t="str">
        <f>'5- Identificación de Riesgos'!D62</f>
        <v>3.Desconocimiento de los planes de mantenimiento</v>
      </c>
      <c r="F102" s="478"/>
      <c r="G102" s="520"/>
      <c r="H102" s="469"/>
      <c r="I102" s="70"/>
      <c r="J102" s="522"/>
      <c r="K102" s="522"/>
      <c r="L102" s="515"/>
      <c r="M102" s="518"/>
      <c r="N102" s="473"/>
      <c r="O102" s="295" t="s">
        <v>554</v>
      </c>
      <c r="P102" s="280" t="s">
        <v>555</v>
      </c>
      <c r="Q102" s="113"/>
    </row>
    <row r="103" spans="1:17">
      <c r="A103" s="480"/>
      <c r="B103" s="480"/>
      <c r="C103" s="469"/>
      <c r="D103" s="469"/>
      <c r="E103" s="111" t="e">
        <f>'5- Identificación de Riesgos'!#REF!</f>
        <v>#REF!</v>
      </c>
      <c r="F103" s="478"/>
      <c r="G103" s="520"/>
      <c r="H103" s="469"/>
      <c r="I103" s="70"/>
      <c r="J103" s="522"/>
      <c r="K103" s="522"/>
      <c r="L103" s="515"/>
      <c r="M103" s="518"/>
      <c r="N103" s="473"/>
      <c r="O103" s="291"/>
      <c r="P103" s="112"/>
      <c r="Q103" s="113"/>
    </row>
    <row r="104" spans="1:17">
      <c r="A104" s="480"/>
      <c r="B104" s="480"/>
      <c r="C104" s="469"/>
      <c r="D104" s="469"/>
      <c r="E104" s="111" t="e">
        <f>'5- Identificación de Riesgos'!#REF!</f>
        <v>#REF!</v>
      </c>
      <c r="F104" s="478"/>
      <c r="G104" s="520"/>
      <c r="H104" s="469"/>
      <c r="I104" s="70"/>
      <c r="J104" s="522"/>
      <c r="K104" s="522"/>
      <c r="L104" s="515"/>
      <c r="M104" s="518"/>
      <c r="N104" s="473"/>
      <c r="O104" s="292"/>
      <c r="P104" s="268"/>
      <c r="Q104" s="284"/>
    </row>
    <row r="105" spans="1:17">
      <c r="A105" s="480"/>
      <c r="B105" s="480"/>
      <c r="C105" s="469"/>
      <c r="D105" s="469"/>
      <c r="E105" s="111" t="e">
        <f>'5- Identificación de Riesgos'!#REF!</f>
        <v>#REF!</v>
      </c>
      <c r="F105" s="478"/>
      <c r="G105" s="520"/>
      <c r="H105" s="469"/>
      <c r="I105" s="70"/>
      <c r="J105" s="522"/>
      <c r="K105" s="522"/>
      <c r="L105" s="515"/>
      <c r="M105" s="518"/>
      <c r="N105" s="473"/>
      <c r="O105" s="291"/>
      <c r="P105" s="112"/>
      <c r="Q105" s="113"/>
    </row>
    <row r="106" spans="1:17">
      <c r="A106" s="480"/>
      <c r="B106" s="480"/>
      <c r="C106" s="469"/>
      <c r="D106" s="469"/>
      <c r="E106" s="111" t="e">
        <f>'5- Identificación de Riesgos'!#REF!</f>
        <v>#REF!</v>
      </c>
      <c r="F106" s="478"/>
      <c r="G106" s="520"/>
      <c r="H106" s="469"/>
      <c r="I106" s="70"/>
      <c r="J106" s="522"/>
      <c r="K106" s="522"/>
      <c r="L106" s="515"/>
      <c r="M106" s="518"/>
      <c r="N106" s="473"/>
      <c r="O106" s="291"/>
      <c r="P106" s="112"/>
      <c r="Q106" s="113"/>
    </row>
    <row r="107" spans="1:17">
      <c r="A107" s="480"/>
      <c r="B107" s="480"/>
      <c r="C107" s="469"/>
      <c r="D107" s="469"/>
      <c r="E107" s="111" t="e">
        <f>'5- Identificación de Riesgos'!#REF!</f>
        <v>#REF!</v>
      </c>
      <c r="F107" s="478"/>
      <c r="G107" s="520"/>
      <c r="H107" s="469"/>
      <c r="I107" s="70"/>
      <c r="J107" s="522"/>
      <c r="K107" s="522"/>
      <c r="L107" s="515"/>
      <c r="M107" s="518"/>
      <c r="N107" s="473"/>
      <c r="O107" s="291"/>
      <c r="P107" s="112"/>
      <c r="Q107" s="113"/>
    </row>
    <row r="108" spans="1:17">
      <c r="A108" s="480"/>
      <c r="B108" s="480"/>
      <c r="C108" s="469"/>
      <c r="D108" s="469"/>
      <c r="E108" s="111" t="e">
        <f>'5- Identificación de Riesgos'!#REF!</f>
        <v>#REF!</v>
      </c>
      <c r="F108" s="478"/>
      <c r="G108" s="520"/>
      <c r="H108" s="469"/>
      <c r="I108" s="70"/>
      <c r="J108" s="522"/>
      <c r="K108" s="522"/>
      <c r="L108" s="515"/>
      <c r="M108" s="518"/>
      <c r="N108" s="473"/>
      <c r="O108" s="291"/>
      <c r="P108" s="112"/>
      <c r="Q108" s="113"/>
    </row>
    <row r="109" spans="1:17">
      <c r="A109" s="484"/>
      <c r="B109" s="484"/>
      <c r="C109" s="469"/>
      <c r="D109" s="469"/>
      <c r="E109" s="111" t="e">
        <f>'5- Identificación de Riesgos'!#REF!</f>
        <v>#REF!</v>
      </c>
      <c r="F109" s="478"/>
      <c r="G109" s="520"/>
      <c r="H109" s="469"/>
      <c r="I109" s="71"/>
      <c r="J109" s="523"/>
      <c r="K109" s="523"/>
      <c r="L109" s="516"/>
      <c r="M109" s="519"/>
      <c r="N109" s="473"/>
      <c r="O109" s="291"/>
      <c r="P109" s="112"/>
      <c r="Q109" s="113"/>
    </row>
    <row r="110" spans="1:17" ht="30" hidden="1" customHeight="1">
      <c r="A110" s="479">
        <v>11</v>
      </c>
      <c r="B110" s="479" t="str">
        <f>'5- Identificación de Riesgos'!B63</f>
        <v xml:space="preserve">Recibir dádivas o beneficios a nombre propio o de terceros para  afectar la seguridad o confidencialidad de la información   </v>
      </c>
      <c r="C110" s="468" t="str">
        <f>'5- Identificación de Riesgos'!C63</f>
        <v>Recibir dádivas o beneficios a nombre propio o de terceros por   revelar información confidencial,  alterar, retener o no publicar información.</v>
      </c>
      <c r="D110" s="484" t="s">
        <v>306</v>
      </c>
      <c r="E110" s="111" t="str">
        <f>'5- Identificación de Riesgos'!D65</f>
        <v>1. Falta de ética de los servidores públicos (Debilidades en principios y valores)</v>
      </c>
      <c r="F110" s="477" t="str">
        <f>'5- Identificación de Riesgos'!H63</f>
        <v>Muy Alta - 5</v>
      </c>
      <c r="G110" s="468" t="str">
        <f>'5- Identificación de Riesgos'!M63</f>
        <v>Catastrófico - 5</v>
      </c>
      <c r="H110" s="468" t="str">
        <f>'5- Identificación de Riesgos'!N63</f>
        <v>Extremo - 25</v>
      </c>
      <c r="I110" s="70"/>
      <c r="J110" s="521" t="str">
        <f>'6- Valoración Controles'!T63</f>
        <v>Muy Alta - 5</v>
      </c>
      <c r="K110" s="521" t="str">
        <f>'6- Valoración Controles'!U63</f>
        <v>Mayor - 4</v>
      </c>
      <c r="L110" s="514" t="e">
        <f>AVERAGE(#REF!)</f>
        <v>#REF!</v>
      </c>
      <c r="M110" s="517" t="str">
        <f>'6- Valoración Controles'!V63</f>
        <v>Alto - 20</v>
      </c>
      <c r="N110" s="473" t="s">
        <v>540</v>
      </c>
      <c r="O110" s="295" t="s">
        <v>556</v>
      </c>
      <c r="P110" s="280" t="s">
        <v>557</v>
      </c>
      <c r="Q110" s="279" t="s">
        <v>539</v>
      </c>
    </row>
    <row r="111" spans="1:17" ht="30" hidden="1" customHeight="1">
      <c r="A111" s="480"/>
      <c r="B111" s="480"/>
      <c r="C111" s="469"/>
      <c r="D111" s="469"/>
      <c r="E111" s="111" t="str">
        <f>'5- Identificación de Riesgos'!D66</f>
        <v>2. Falta de ética de terceros interesados (Debilidades principios y valores)</v>
      </c>
      <c r="F111" s="478"/>
      <c r="G111" s="520"/>
      <c r="H111" s="469"/>
      <c r="I111" s="70"/>
      <c r="J111" s="522"/>
      <c r="K111" s="522"/>
      <c r="L111" s="515"/>
      <c r="M111" s="518"/>
      <c r="N111" s="473"/>
      <c r="O111" s="291"/>
      <c r="P111" s="112"/>
      <c r="Q111" s="113"/>
    </row>
    <row r="112" spans="1:17" ht="30" hidden="1" customHeight="1">
      <c r="A112" s="480"/>
      <c r="B112" s="480"/>
      <c r="C112" s="469"/>
      <c r="D112" s="469"/>
      <c r="E112" s="111" t="str">
        <f>'5- Identificación de Riesgos'!D67</f>
        <v>3. Debilidad en los controles de los procedimientos</v>
      </c>
      <c r="F112" s="478"/>
      <c r="G112" s="520"/>
      <c r="H112" s="469"/>
      <c r="I112" s="70"/>
      <c r="J112" s="522"/>
      <c r="K112" s="522"/>
      <c r="L112" s="515"/>
      <c r="M112" s="518"/>
      <c r="N112" s="473"/>
      <c r="O112" s="291"/>
      <c r="P112" s="112"/>
      <c r="Q112" s="113"/>
    </row>
    <row r="113" spans="1:17" ht="60" hidden="1" customHeight="1">
      <c r="A113" s="480"/>
      <c r="B113" s="480"/>
      <c r="C113" s="469"/>
      <c r="D113" s="469"/>
      <c r="E113" s="111" t="str">
        <f>'5- Identificación de Riesgos'!D68</f>
        <v>a. El desconocimiento  de los mecanismos de comercialización de los bienes o servicios y falta de competencia técnica para quien estructura la necesidad</v>
      </c>
      <c r="F113" s="478"/>
      <c r="G113" s="520"/>
      <c r="H113" s="469"/>
      <c r="I113" s="70"/>
      <c r="J113" s="522"/>
      <c r="K113" s="522"/>
      <c r="L113" s="515"/>
      <c r="M113" s="518"/>
      <c r="N113" s="473"/>
      <c r="O113" s="292"/>
      <c r="P113" s="268"/>
      <c r="Q113" s="284"/>
    </row>
    <row r="114" spans="1:17" ht="30" hidden="1" customHeight="1">
      <c r="A114" s="480"/>
      <c r="B114" s="480"/>
      <c r="C114" s="469"/>
      <c r="D114" s="469"/>
      <c r="E114" s="111" t="str">
        <f>'5- Identificación de Riesgos'!D69</f>
        <v xml:space="preserve">b. Concentración en la determinación de las condiciones de las necesidades a contratar </v>
      </c>
      <c r="F114" s="478"/>
      <c r="G114" s="520"/>
      <c r="H114" s="469"/>
      <c r="I114" s="70"/>
      <c r="J114" s="522"/>
      <c r="K114" s="522"/>
      <c r="L114" s="515"/>
      <c r="M114" s="518"/>
      <c r="N114" s="473"/>
      <c r="O114" s="291"/>
      <c r="P114" s="112"/>
      <c r="Q114" s="113"/>
    </row>
    <row r="115" spans="1:17" hidden="1">
      <c r="A115" s="480"/>
      <c r="B115" s="480"/>
      <c r="C115" s="469"/>
      <c r="D115" s="469"/>
      <c r="E115" s="111" t="e">
        <f>'5- Identificación de Riesgos'!#REF!</f>
        <v>#REF!</v>
      </c>
      <c r="F115" s="478"/>
      <c r="G115" s="520"/>
      <c r="H115" s="469"/>
      <c r="I115" s="70"/>
      <c r="J115" s="522"/>
      <c r="K115" s="522"/>
      <c r="L115" s="515"/>
      <c r="M115" s="518"/>
      <c r="N115" s="473"/>
      <c r="O115" s="291"/>
      <c r="P115" s="112"/>
      <c r="Q115" s="113"/>
    </row>
    <row r="116" spans="1:17" hidden="1">
      <c r="A116" s="480"/>
      <c r="B116" s="480"/>
      <c r="C116" s="469"/>
      <c r="D116" s="469"/>
      <c r="E116" s="111" t="e">
        <f>'5- Identificación de Riesgos'!#REF!</f>
        <v>#REF!</v>
      </c>
      <c r="F116" s="478"/>
      <c r="G116" s="520"/>
      <c r="H116" s="469"/>
      <c r="I116" s="70"/>
      <c r="J116" s="522"/>
      <c r="K116" s="522"/>
      <c r="L116" s="515"/>
      <c r="M116" s="518"/>
      <c r="N116" s="473"/>
      <c r="O116" s="291"/>
      <c r="P116" s="112"/>
      <c r="Q116" s="113"/>
    </row>
    <row r="117" spans="1:17" hidden="1">
      <c r="A117" s="480"/>
      <c r="B117" s="480"/>
      <c r="C117" s="469"/>
      <c r="D117" s="469"/>
      <c r="E117" s="111" t="e">
        <f>'5- Identificación de Riesgos'!#REF!</f>
        <v>#REF!</v>
      </c>
      <c r="F117" s="478"/>
      <c r="G117" s="520"/>
      <c r="H117" s="469"/>
      <c r="I117" s="70"/>
      <c r="J117" s="522"/>
      <c r="K117" s="522"/>
      <c r="L117" s="515"/>
      <c r="M117" s="518"/>
      <c r="N117" s="473"/>
      <c r="O117" s="291"/>
      <c r="P117" s="112"/>
      <c r="Q117" s="113"/>
    </row>
    <row r="118" spans="1:17" hidden="1">
      <c r="A118" s="480"/>
      <c r="B118" s="480"/>
      <c r="C118" s="469"/>
      <c r="D118" s="469"/>
      <c r="E118" s="111" t="e">
        <f>'5- Identificación de Riesgos'!#REF!</f>
        <v>#REF!</v>
      </c>
      <c r="F118" s="478"/>
      <c r="G118" s="520"/>
      <c r="H118" s="469"/>
      <c r="I118" s="70"/>
      <c r="J118" s="522"/>
      <c r="K118" s="522"/>
      <c r="L118" s="515"/>
      <c r="M118" s="518"/>
      <c r="N118" s="473"/>
      <c r="O118" s="291"/>
      <c r="P118" s="112"/>
      <c r="Q118" s="113"/>
    </row>
    <row r="119" spans="1:17" ht="15.75" hidden="1" thickBot="1">
      <c r="A119" s="484"/>
      <c r="B119" s="484"/>
      <c r="C119" s="469"/>
      <c r="D119" s="469"/>
      <c r="E119" s="111" t="e">
        <f>'5- Identificación de Riesgos'!#REF!</f>
        <v>#REF!</v>
      </c>
      <c r="F119" s="478"/>
      <c r="G119" s="520"/>
      <c r="H119" s="469"/>
      <c r="I119" s="71"/>
      <c r="J119" s="523"/>
      <c r="K119" s="523"/>
      <c r="L119" s="516"/>
      <c r="M119" s="519"/>
      <c r="N119" s="473"/>
      <c r="O119" s="291"/>
      <c r="P119" s="112"/>
      <c r="Q119" s="113"/>
    </row>
    <row r="120" spans="1:17" ht="30" hidden="1" customHeight="1">
      <c r="A120" s="479">
        <v>12</v>
      </c>
      <c r="B120" s="479" t="str">
        <f>'5- Identificación de Riesgos'!B65</f>
        <v>Ofrecer, prometer, entregar, aceptar o solicitar una ventaja indebida para la adquisición de bienes y servicios</v>
      </c>
      <c r="C120" s="468" t="str">
        <f>'5- Identificación de Riesgos'!C65</f>
        <v>Incorporar condiciones o requisitos que favorezcan a un proveedor en particular y/o una caracteristica o cualidad de un bien o servicio en especial</v>
      </c>
      <c r="D120" s="484" t="s">
        <v>306</v>
      </c>
      <c r="E120" s="111" t="e">
        <f>'5- Identificación de Riesgos'!#REF!</f>
        <v>#REF!</v>
      </c>
      <c r="F120" s="477" t="str">
        <f>'5- Identificación de Riesgos'!H65</f>
        <v>Baja - 2</v>
      </c>
      <c r="G120" s="468" t="str">
        <f>'5- Identificación de Riesgos'!M65</f>
        <v>Moderado - 3</v>
      </c>
      <c r="H120" s="468" t="str">
        <f>'5- Identificación de Riesgos'!N65</f>
        <v>Moderado - 6</v>
      </c>
      <c r="I120" s="70"/>
      <c r="J120" s="521" t="str">
        <f>'6- Valoración Controles'!T65</f>
        <v>Muy Baja - 1</v>
      </c>
      <c r="K120" s="521" t="str">
        <f>'6- Valoración Controles'!U65</f>
        <v>Menor - 2</v>
      </c>
      <c r="L120" s="514" t="e">
        <f>AVERAGE(#REF!)</f>
        <v>#REF!</v>
      </c>
      <c r="M120" s="517" t="str">
        <f>'6- Valoración Controles'!V65</f>
        <v>Bajo - 2</v>
      </c>
      <c r="N120" s="473" t="s">
        <v>540</v>
      </c>
      <c r="O120" s="295" t="s">
        <v>558</v>
      </c>
      <c r="P120" s="280" t="s">
        <v>538</v>
      </c>
      <c r="Q120" s="279" t="s">
        <v>539</v>
      </c>
    </row>
    <row r="121" spans="1:17" hidden="1">
      <c r="A121" s="480"/>
      <c r="B121" s="480"/>
      <c r="C121" s="469"/>
      <c r="D121" s="469"/>
      <c r="E121" s="111" t="e">
        <f>'5- Identificación de Riesgos'!#REF!</f>
        <v>#REF!</v>
      </c>
      <c r="F121" s="478"/>
      <c r="G121" s="520"/>
      <c r="H121" s="469"/>
      <c r="I121" s="70"/>
      <c r="J121" s="522"/>
      <c r="K121" s="522"/>
      <c r="L121" s="515"/>
      <c r="M121" s="518"/>
      <c r="N121" s="473"/>
      <c r="O121" s="291"/>
      <c r="P121" s="112"/>
      <c r="Q121" s="113"/>
    </row>
    <row r="122" spans="1:17" hidden="1">
      <c r="A122" s="480"/>
      <c r="B122" s="480"/>
      <c r="C122" s="469"/>
      <c r="D122" s="469"/>
      <c r="E122" s="111" t="e">
        <f>'5- Identificación de Riesgos'!#REF!</f>
        <v>#REF!</v>
      </c>
      <c r="F122" s="478"/>
      <c r="G122" s="520"/>
      <c r="H122" s="469"/>
      <c r="I122" s="70"/>
      <c r="J122" s="522"/>
      <c r="K122" s="522"/>
      <c r="L122" s="515"/>
      <c r="M122" s="518"/>
      <c r="N122" s="473"/>
      <c r="O122" s="291"/>
      <c r="P122" s="112"/>
      <c r="Q122" s="113"/>
    </row>
    <row r="123" spans="1:17" hidden="1">
      <c r="A123" s="480"/>
      <c r="B123" s="480"/>
      <c r="C123" s="469"/>
      <c r="D123" s="469"/>
      <c r="E123" s="111" t="e">
        <f>'5- Identificación de Riesgos'!#REF!</f>
        <v>#REF!</v>
      </c>
      <c r="F123" s="478"/>
      <c r="G123" s="520"/>
      <c r="H123" s="469"/>
      <c r="I123" s="70"/>
      <c r="J123" s="522"/>
      <c r="K123" s="522"/>
      <c r="L123" s="515"/>
      <c r="M123" s="518"/>
      <c r="N123" s="473"/>
      <c r="O123" s="291"/>
      <c r="P123" s="112"/>
      <c r="Q123" s="113"/>
    </row>
    <row r="124" spans="1:17" hidden="1">
      <c r="A124" s="480"/>
      <c r="B124" s="480"/>
      <c r="C124" s="469"/>
      <c r="D124" s="469"/>
      <c r="E124" s="111" t="e">
        <f>'5- Identificación de Riesgos'!#REF!</f>
        <v>#REF!</v>
      </c>
      <c r="F124" s="478"/>
      <c r="G124" s="520"/>
      <c r="H124" s="469"/>
      <c r="I124" s="70"/>
      <c r="J124" s="522"/>
      <c r="K124" s="522"/>
      <c r="L124" s="515"/>
      <c r="M124" s="518"/>
      <c r="N124" s="473"/>
      <c r="O124" s="292"/>
      <c r="P124" s="268"/>
      <c r="Q124" s="284"/>
    </row>
    <row r="125" spans="1:17" hidden="1">
      <c r="A125" s="480"/>
      <c r="B125" s="480"/>
      <c r="C125" s="469"/>
      <c r="D125" s="469"/>
      <c r="E125" s="111" t="e">
        <f>'5- Identificación de Riesgos'!#REF!</f>
        <v>#REF!</v>
      </c>
      <c r="F125" s="478"/>
      <c r="G125" s="520"/>
      <c r="H125" s="469"/>
      <c r="I125" s="70"/>
      <c r="J125" s="522"/>
      <c r="K125" s="522"/>
      <c r="L125" s="515"/>
      <c r="M125" s="518"/>
      <c r="N125" s="473"/>
      <c r="O125" s="291"/>
      <c r="P125" s="112"/>
      <c r="Q125" s="113"/>
    </row>
    <row r="126" spans="1:17" hidden="1">
      <c r="A126" s="480"/>
      <c r="B126" s="480"/>
      <c r="C126" s="469"/>
      <c r="D126" s="469"/>
      <c r="E126" s="111" t="e">
        <f>'5- Identificación de Riesgos'!#REF!</f>
        <v>#REF!</v>
      </c>
      <c r="F126" s="478"/>
      <c r="G126" s="520"/>
      <c r="H126" s="469"/>
      <c r="I126" s="70"/>
      <c r="J126" s="522"/>
      <c r="K126" s="522"/>
      <c r="L126" s="515"/>
      <c r="M126" s="518"/>
      <c r="N126" s="473"/>
      <c r="O126" s="291"/>
      <c r="P126" s="112"/>
      <c r="Q126" s="113"/>
    </row>
    <row r="127" spans="1:17" hidden="1">
      <c r="A127" s="480"/>
      <c r="B127" s="480"/>
      <c r="C127" s="469"/>
      <c r="D127" s="469"/>
      <c r="E127" s="111" t="e">
        <f>'5- Identificación de Riesgos'!#REF!</f>
        <v>#REF!</v>
      </c>
      <c r="F127" s="478"/>
      <c r="G127" s="520"/>
      <c r="H127" s="469"/>
      <c r="I127" s="70"/>
      <c r="J127" s="522"/>
      <c r="K127" s="522"/>
      <c r="L127" s="515"/>
      <c r="M127" s="518"/>
      <c r="N127" s="473"/>
      <c r="O127" s="291"/>
      <c r="P127" s="112"/>
      <c r="Q127" s="113"/>
    </row>
    <row r="128" spans="1:17" hidden="1">
      <c r="A128" s="480"/>
      <c r="B128" s="480"/>
      <c r="C128" s="469"/>
      <c r="D128" s="469"/>
      <c r="E128" s="111" t="e">
        <f>'5- Identificación de Riesgos'!#REF!</f>
        <v>#REF!</v>
      </c>
      <c r="F128" s="478"/>
      <c r="G128" s="520"/>
      <c r="H128" s="469"/>
      <c r="I128" s="70"/>
      <c r="J128" s="522"/>
      <c r="K128" s="522"/>
      <c r="L128" s="515"/>
      <c r="M128" s="518"/>
      <c r="N128" s="473"/>
      <c r="O128" s="291"/>
      <c r="P128" s="112"/>
      <c r="Q128" s="113"/>
    </row>
    <row r="129" spans="1:17" ht="15.75" hidden="1" thickBot="1">
      <c r="A129" s="484"/>
      <c r="B129" s="484"/>
      <c r="C129" s="469"/>
      <c r="D129" s="469"/>
      <c r="E129" s="111" t="e">
        <f>'5- Identificación de Riesgos'!#REF!</f>
        <v>#REF!</v>
      </c>
      <c r="F129" s="478"/>
      <c r="G129" s="520"/>
      <c r="H129" s="469"/>
      <c r="I129" s="71"/>
      <c r="J129" s="523"/>
      <c r="K129" s="523"/>
      <c r="L129" s="516"/>
      <c r="M129" s="519"/>
      <c r="N129" s="473"/>
      <c r="O129" s="291"/>
      <c r="P129" s="112"/>
      <c r="Q129" s="113"/>
    </row>
    <row r="130" spans="1:17" ht="30" hidden="1" customHeight="1">
      <c r="A130" s="479">
        <v>13</v>
      </c>
      <c r="B130" s="479" t="str">
        <f>'5- Identificación de Riesgos'!B70</f>
        <v>Ofrecer, prometer, entregar, aceptar o solicitar una ventaja indebida para permitir el uso de los bienes muebles e inmubles, equipos y consumibles de la entidad con destino diferente a lo establecido.</v>
      </c>
      <c r="C130" s="468" t="str">
        <f>'5- Identificación de Riesgos'!C70</f>
        <v xml:space="preserve">Permitir el uso o destinación de los bienes muebles, inmuebles,  equipos y consumibles de la entidad con proposito diferente a lo establecido </v>
      </c>
      <c r="D130" s="484" t="s">
        <v>306</v>
      </c>
      <c r="E130" s="111">
        <f>'5- Identificación de Riesgos'!D74</f>
        <v>0</v>
      </c>
      <c r="F130" s="477" t="str">
        <f>'5- Identificación de Riesgos'!H70</f>
        <v>Muy Baja - 1</v>
      </c>
      <c r="G130" s="468" t="str">
        <f>'5- Identificación de Riesgos'!M70</f>
        <v>Leve - 1</v>
      </c>
      <c r="H130" s="468" t="str">
        <f>'5- Identificación de Riesgos'!N70</f>
        <v>Bajo - 1</v>
      </c>
      <c r="I130" s="70"/>
      <c r="J130" s="521" t="str">
        <f>'6- Valoración Controles'!T70</f>
        <v>Muy Baja - 1</v>
      </c>
      <c r="K130" s="521" t="str">
        <f>'6- Valoración Controles'!U70</f>
        <v>Leve - 1</v>
      </c>
      <c r="L130" s="514" t="e">
        <f>AVERAGE(#REF!)</f>
        <v>#REF!</v>
      </c>
      <c r="M130" s="517" t="str">
        <f>'6- Valoración Controles'!V70</f>
        <v>Bajo - 1</v>
      </c>
      <c r="N130" s="473" t="s">
        <v>540</v>
      </c>
      <c r="O130" s="295" t="s">
        <v>559</v>
      </c>
      <c r="P130" s="280" t="s">
        <v>560</v>
      </c>
      <c r="Q130" s="279" t="s">
        <v>539</v>
      </c>
    </row>
    <row r="131" spans="1:17" ht="30" hidden="1" customHeight="1">
      <c r="A131" s="480"/>
      <c r="B131" s="480"/>
      <c r="C131" s="469"/>
      <c r="D131" s="469"/>
      <c r="E131" s="111">
        <f>'5- Identificación de Riesgos'!D75</f>
        <v>0</v>
      </c>
      <c r="F131" s="478"/>
      <c r="G131" s="520"/>
      <c r="H131" s="469"/>
      <c r="I131" s="70"/>
      <c r="J131" s="522"/>
      <c r="K131" s="522"/>
      <c r="L131" s="515"/>
      <c r="M131" s="518"/>
      <c r="N131" s="473"/>
      <c r="O131" s="291"/>
      <c r="P131" s="112"/>
      <c r="Q131" s="113"/>
    </row>
    <row r="132" spans="1:17" ht="45" hidden="1" customHeight="1">
      <c r="A132" s="480"/>
      <c r="B132" s="480"/>
      <c r="C132" s="469"/>
      <c r="D132" s="469"/>
      <c r="E132" s="111">
        <f>'5- Identificación de Riesgos'!D76</f>
        <v>0</v>
      </c>
      <c r="F132" s="478"/>
      <c r="G132" s="520"/>
      <c r="H132" s="469"/>
      <c r="I132" s="70"/>
      <c r="J132" s="522"/>
      <c r="K132" s="522"/>
      <c r="L132" s="515"/>
      <c r="M132" s="518"/>
      <c r="N132" s="473"/>
      <c r="O132" s="291"/>
      <c r="P132" s="112"/>
      <c r="Q132" s="113"/>
    </row>
    <row r="133" spans="1:17" ht="45" hidden="1" customHeight="1">
      <c r="A133" s="480"/>
      <c r="B133" s="480"/>
      <c r="C133" s="469"/>
      <c r="D133" s="469"/>
      <c r="E133" s="111">
        <f>'5- Identificación de Riesgos'!D77</f>
        <v>0</v>
      </c>
      <c r="F133" s="478"/>
      <c r="G133" s="520"/>
      <c r="H133" s="469"/>
      <c r="I133" s="70"/>
      <c r="J133" s="522"/>
      <c r="K133" s="522"/>
      <c r="L133" s="515"/>
      <c r="M133" s="518"/>
      <c r="N133" s="473"/>
      <c r="O133" s="292"/>
      <c r="P133" s="268"/>
      <c r="Q133" s="284"/>
    </row>
    <row r="134" spans="1:17" hidden="1">
      <c r="A134" s="480"/>
      <c r="B134" s="480"/>
      <c r="C134" s="469"/>
      <c r="D134" s="469"/>
      <c r="E134" s="111">
        <f>'5- Identificación de Riesgos'!D78</f>
        <v>0</v>
      </c>
      <c r="F134" s="478"/>
      <c r="G134" s="520"/>
      <c r="H134" s="469"/>
      <c r="I134" s="70"/>
      <c r="J134" s="522"/>
      <c r="K134" s="522"/>
      <c r="L134" s="515"/>
      <c r="M134" s="518"/>
      <c r="N134" s="473"/>
      <c r="O134" s="291"/>
      <c r="P134" s="112"/>
      <c r="Q134" s="113"/>
    </row>
    <row r="135" spans="1:17" hidden="1">
      <c r="A135" s="480"/>
      <c r="B135" s="480"/>
      <c r="C135" s="469"/>
      <c r="D135" s="469"/>
      <c r="E135" s="111">
        <f>'5- Identificación de Riesgos'!D79</f>
        <v>0</v>
      </c>
      <c r="F135" s="478"/>
      <c r="G135" s="520"/>
      <c r="H135" s="469"/>
      <c r="I135" s="70"/>
      <c r="J135" s="522"/>
      <c r="K135" s="522"/>
      <c r="L135" s="515"/>
      <c r="M135" s="518"/>
      <c r="N135" s="473"/>
      <c r="O135" s="291"/>
      <c r="P135" s="112"/>
      <c r="Q135" s="113"/>
    </row>
    <row r="136" spans="1:17" hidden="1">
      <c r="A136" s="480"/>
      <c r="B136" s="480"/>
      <c r="C136" s="469"/>
      <c r="D136" s="469"/>
      <c r="E136" s="111">
        <f>'5- Identificación de Riesgos'!D80</f>
        <v>0</v>
      </c>
      <c r="F136" s="478"/>
      <c r="G136" s="520"/>
      <c r="H136" s="469"/>
      <c r="I136" s="70"/>
      <c r="J136" s="522"/>
      <c r="K136" s="522"/>
      <c r="L136" s="515"/>
      <c r="M136" s="518"/>
      <c r="N136" s="473"/>
      <c r="O136" s="291"/>
      <c r="P136" s="112"/>
      <c r="Q136" s="113"/>
    </row>
    <row r="137" spans="1:17" hidden="1">
      <c r="A137" s="480"/>
      <c r="B137" s="480"/>
      <c r="C137" s="469"/>
      <c r="D137" s="469"/>
      <c r="E137" s="111">
        <f>'5- Identificación de Riesgos'!D81</f>
        <v>0</v>
      </c>
      <c r="F137" s="478"/>
      <c r="G137" s="520"/>
      <c r="H137" s="469"/>
      <c r="I137" s="70"/>
      <c r="J137" s="522"/>
      <c r="K137" s="522"/>
      <c r="L137" s="515"/>
      <c r="M137" s="518"/>
      <c r="N137" s="473"/>
      <c r="O137" s="291"/>
      <c r="P137" s="112"/>
      <c r="Q137" s="113"/>
    </row>
    <row r="138" spans="1:17" hidden="1">
      <c r="A138" s="480"/>
      <c r="B138" s="480"/>
      <c r="C138" s="469"/>
      <c r="D138" s="469"/>
      <c r="E138" s="111">
        <f>'5- Identificación de Riesgos'!D82</f>
        <v>0</v>
      </c>
      <c r="F138" s="478"/>
      <c r="G138" s="520"/>
      <c r="H138" s="469"/>
      <c r="I138" s="70"/>
      <c r="J138" s="522"/>
      <c r="K138" s="522"/>
      <c r="L138" s="515"/>
      <c r="M138" s="518"/>
      <c r="N138" s="473"/>
      <c r="O138" s="291"/>
      <c r="P138" s="112"/>
      <c r="Q138" s="113"/>
    </row>
    <row r="139" spans="1:17" ht="15.75" hidden="1" thickBot="1">
      <c r="A139" s="484"/>
      <c r="B139" s="484"/>
      <c r="C139" s="469"/>
      <c r="D139" s="469"/>
      <c r="E139" s="111">
        <f>'5- Identificación de Riesgos'!D83</f>
        <v>0</v>
      </c>
      <c r="F139" s="478"/>
      <c r="G139" s="520"/>
      <c r="H139" s="469"/>
      <c r="I139" s="71"/>
      <c r="J139" s="523"/>
      <c r="K139" s="523"/>
      <c r="L139" s="516"/>
      <c r="M139" s="519"/>
      <c r="N139" s="524"/>
      <c r="O139" s="293"/>
      <c r="P139" s="285"/>
      <c r="Q139" s="286"/>
    </row>
  </sheetData>
  <mergeCells count="183">
    <mergeCell ref="L130:L139"/>
    <mergeCell ref="M130:M139"/>
    <mergeCell ref="N130:N139"/>
    <mergeCell ref="A130:A139"/>
    <mergeCell ref="B130:B139"/>
    <mergeCell ref="C130:C139"/>
    <mergeCell ref="D130:D139"/>
    <mergeCell ref="F130:F139"/>
    <mergeCell ref="G130:G139"/>
    <mergeCell ref="H130:H139"/>
    <mergeCell ref="J130:J139"/>
    <mergeCell ref="K130:K139"/>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 ref="A7:E7"/>
    <mergeCell ref="F7:H7"/>
    <mergeCell ref="M8:M9"/>
    <mergeCell ref="N8:N9"/>
    <mergeCell ref="F8:F9"/>
    <mergeCell ref="G8:G9"/>
    <mergeCell ref="J7:N7"/>
    <mergeCell ref="D8:D9"/>
    <mergeCell ref="B8:B9"/>
    <mergeCell ref="A10:A19"/>
    <mergeCell ref="K8:K9"/>
    <mergeCell ref="A20:A29"/>
    <mergeCell ref="B20:B29"/>
    <mergeCell ref="C20:C29"/>
    <mergeCell ref="D20:D29"/>
    <mergeCell ref="F20:F29"/>
    <mergeCell ref="B10:B19"/>
    <mergeCell ref="I8:I9"/>
    <mergeCell ref="M10:M19"/>
    <mergeCell ref="N10:N19"/>
    <mergeCell ref="F10:F19"/>
    <mergeCell ref="G10:G19"/>
    <mergeCell ref="H10:H19"/>
    <mergeCell ref="J10:J19"/>
    <mergeCell ref="L10:L19"/>
    <mergeCell ref="K10:K19"/>
    <mergeCell ref="C10:C19"/>
    <mergeCell ref="D10:D1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K40:K49"/>
    <mergeCell ref="L40:L49"/>
    <mergeCell ref="A40:A49"/>
    <mergeCell ref="B40:B49"/>
    <mergeCell ref="C40:C49"/>
    <mergeCell ref="D40:D49"/>
    <mergeCell ref="F40:F49"/>
    <mergeCell ref="A70:A79"/>
    <mergeCell ref="B70:B79"/>
    <mergeCell ref="M60:M69"/>
    <mergeCell ref="N60:N6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L80:L89"/>
    <mergeCell ref="M80:M89"/>
    <mergeCell ref="N80:N89"/>
    <mergeCell ref="A90:A99"/>
    <mergeCell ref="B90:B99"/>
    <mergeCell ref="C90:C99"/>
    <mergeCell ref="D90:D99"/>
    <mergeCell ref="F90:F99"/>
    <mergeCell ref="G90:G99"/>
    <mergeCell ref="H90:H99"/>
    <mergeCell ref="J90:J99"/>
    <mergeCell ref="K90:K99"/>
    <mergeCell ref="L90:L99"/>
    <mergeCell ref="M90:M99"/>
    <mergeCell ref="N90:N99"/>
    <mergeCell ref="A80:A89"/>
    <mergeCell ref="B80:B89"/>
    <mergeCell ref="C80:C89"/>
    <mergeCell ref="D80:D89"/>
    <mergeCell ref="F80:F89"/>
    <mergeCell ref="G80:G89"/>
    <mergeCell ref="H80:H89"/>
    <mergeCell ref="J80:J89"/>
    <mergeCell ref="K80:K89"/>
    <mergeCell ref="K110:K119"/>
    <mergeCell ref="L110:L119"/>
    <mergeCell ref="M110:M119"/>
    <mergeCell ref="N110:N119"/>
    <mergeCell ref="A100:A109"/>
    <mergeCell ref="B100:B109"/>
    <mergeCell ref="C100:C109"/>
    <mergeCell ref="D100:D109"/>
    <mergeCell ref="F100:F109"/>
    <mergeCell ref="G100:G109"/>
    <mergeCell ref="H100:H109"/>
    <mergeCell ref="J100:J109"/>
    <mergeCell ref="K100:K109"/>
    <mergeCell ref="C1:Q3"/>
    <mergeCell ref="L120:L129"/>
    <mergeCell ref="M120:M129"/>
    <mergeCell ref="N120:N129"/>
    <mergeCell ref="A120:A129"/>
    <mergeCell ref="B120:B129"/>
    <mergeCell ref="C120:C129"/>
    <mergeCell ref="D120:D129"/>
    <mergeCell ref="F120:F129"/>
    <mergeCell ref="G120:G129"/>
    <mergeCell ref="H120:H129"/>
    <mergeCell ref="J120:J129"/>
    <mergeCell ref="K120:K129"/>
    <mergeCell ref="L100:L109"/>
    <mergeCell ref="M100:M109"/>
    <mergeCell ref="N100:N109"/>
    <mergeCell ref="A110:A119"/>
    <mergeCell ref="B110:B119"/>
    <mergeCell ref="C110:C119"/>
    <mergeCell ref="D110:D119"/>
    <mergeCell ref="F110:F119"/>
    <mergeCell ref="G110:G119"/>
    <mergeCell ref="H110:H119"/>
    <mergeCell ref="J110:J119"/>
  </mergeCells>
  <conditionalFormatting sqref="F10 F20 F30 F40 F50 F60 F70 F80 F90 F100 F110 F120 F130">
    <cfRule type="containsText" dxfId="239" priority="1148" operator="containsText" text="Muy baja">
      <formula>NOT(ISERROR(SEARCH("Muy baja",F10)))</formula>
    </cfRule>
    <cfRule type="containsText" dxfId="238" priority="1147" operator="containsText" text="Baja">
      <formula>NOT(ISERROR(SEARCH("Baja",F10)))</formula>
    </cfRule>
    <cfRule type="containsText" dxfId="237" priority="1146" operator="containsText" text="Media">
      <formula>NOT(ISERROR(SEARCH("Media",F10)))</formula>
    </cfRule>
    <cfRule type="containsText" dxfId="236" priority="1145" operator="containsText" text="Alta">
      <formula>NOT(ISERROR(SEARCH("Alta",F10)))</formula>
    </cfRule>
    <cfRule type="containsText" dxfId="235" priority="1144" operator="containsText" text="Muy bajo">
      <formula>NOT(ISERROR(SEARCH("Muy bajo",F10)))</formula>
    </cfRule>
    <cfRule type="containsText" dxfId="234" priority="1143" operator="containsText" text="Muy Baja'Tabla probabilidad'!">
      <formula>NOT(ISERROR(SEARCH("Muy Baja'Tabla probabilidad'!",F10)))</formula>
    </cfRule>
    <cfRule type="containsText" dxfId="233" priority="1142" operator="containsText" text="Muy Baja">
      <formula>NOT(ISERROR(SEARCH("Muy Baja",F10)))</formula>
    </cfRule>
    <cfRule type="containsText" dxfId="232" priority="1141" operator="containsText" text="Muy Baja">
      <formula>NOT(ISERROR(SEARCH("Muy Baja",F10)))</formula>
    </cfRule>
    <cfRule type="containsText" dxfId="231" priority="1140" operator="containsText" text="Muy Baja">
      <formula>NOT(ISERROR(SEARCH("Muy Baja",F10)))</formula>
    </cfRule>
    <cfRule type="containsText" dxfId="230" priority="1138" operator="containsText" text="Muy Baja">
      <formula>NOT(ISERROR(SEARCH("Muy Baja",F10)))</formula>
    </cfRule>
    <cfRule type="containsText" dxfId="229" priority="1137" operator="containsText" text="Media">
      <formula>NOT(ISERROR(SEARCH("Media",F10)))</formula>
    </cfRule>
    <cfRule type="containsText" dxfId="228" priority="1136" operator="containsText" text="Media">
      <formula>NOT(ISERROR(SEARCH("Media",F10)))</formula>
    </cfRule>
    <cfRule type="cellIs" dxfId="227" priority="1152" operator="between">
      <formula>0</formula>
      <formula>2</formula>
    </cfRule>
    <cfRule type="containsText" dxfId="226" priority="1135" operator="containsText" text="Media">
      <formula>NOT(ISERROR(SEARCH("Media",F10)))</formula>
    </cfRule>
    <cfRule type="containsText" dxfId="225" priority="1134" operator="containsText" text="Alta">
      <formula>NOT(ISERROR(SEARCH("Alta",F10)))</formula>
    </cfRule>
    <cfRule type="containsText" dxfId="224" priority="1132" operator="containsText" text="Muy Alta">
      <formula>NOT(ISERROR(SEARCH("Muy Alta",F10)))</formula>
    </cfRule>
    <cfRule type="containsText" dxfId="223" priority="1131" operator="containsText" text="Baja">
      <formula>NOT(ISERROR(SEARCH("Baja",F10)))</formula>
    </cfRule>
    <cfRule type="containsText" dxfId="222" priority="1130" operator="containsText" text="Muy Baja">
      <formula>NOT(ISERROR(SEARCH("Muy Baja",F10)))</formula>
    </cfRule>
    <cfRule type="containsText" dxfId="221" priority="1139" operator="containsText" text="Baja">
      <formula>NOT(ISERROR(SEARCH("Baja",F10)))</formula>
    </cfRule>
    <cfRule type="cellIs" dxfId="219" priority="1151" operator="between">
      <formula>1</formula>
      <formula>2</formula>
    </cfRule>
  </conditionalFormatting>
  <conditionalFormatting sqref="G10 G20 G30 G40 G50 G60 G70 G80 G90 G100 G110 G120 G130">
    <cfRule type="containsText" dxfId="218" priority="1129" operator="containsText" text="Leve">
      <formula>NOT(ISERROR(SEARCH("Leve",G10)))</formula>
    </cfRule>
    <cfRule type="containsText" dxfId="217" priority="1128" operator="containsText" text="Menor">
      <formula>NOT(ISERROR(SEARCH("Menor",G10)))</formula>
    </cfRule>
    <cfRule type="containsText" dxfId="216" priority="1127" operator="containsText" text="Moderado">
      <formula>NOT(ISERROR(SEARCH("Moderado",G10)))</formula>
    </cfRule>
    <cfRule type="containsText" dxfId="215" priority="1126" operator="containsText" text="Alta">
      <formula>NOT(ISERROR(SEARCH("Alta",G10)))</formula>
    </cfRule>
    <cfRule type="containsText" dxfId="214" priority="1125" operator="containsText" text="Mayor">
      <formula>NOT(ISERROR(SEARCH("Mayor",G10)))</formula>
    </cfRule>
    <cfRule type="containsText" dxfId="213" priority="1124" operator="containsText" text="Catastrófico">
      <formula>NOT(ISERROR(SEARCH("Catastrófico",G10)))</formula>
    </cfRule>
  </conditionalFormatting>
  <conditionalFormatting sqref="H10:I10 H20:I20 H30:I30 H40:I40 H50:I50 H60 H70 H80 H90 H100 H110 H120 H130">
    <cfRule type="containsText" dxfId="212" priority="1121" operator="containsText" text="Bajo">
      <formula>NOT(ISERROR(SEARCH("Bajo",H10)))</formula>
    </cfRule>
    <cfRule type="containsText" dxfId="211" priority="1120" operator="containsText" text="Alto">
      <formula>NOT(ISERROR(SEARCH("Alto",H10)))</formula>
    </cfRule>
    <cfRule type="containsText" dxfId="210" priority="1123" operator="containsText" text="Extremo">
      <formula>NOT(ISERROR(SEARCH("Extremo",H10)))</formula>
    </cfRule>
    <cfRule type="containsText" dxfId="209" priority="1122" operator="containsText" text="Moderado">
      <formula>NOT(ISERROR(SEARCH("Moderado",H10)))</formula>
    </cfRule>
  </conditionalFormatting>
  <conditionalFormatting sqref="H10:I10 H20:I20 H30:I30 H40:I40 H50:I50">
    <cfRule type="containsText" dxfId="208" priority="1119" operator="containsText" text="Extremo">
      <formula>NOT(ISERROR(SEARCH("Extremo",H10)))</formula>
    </cfRule>
  </conditionalFormatting>
  <conditionalFormatting sqref="H60:I60">
    <cfRule type="containsText" dxfId="207" priority="416" operator="containsText" text="Extremo">
      <formula>NOT(ISERROR(SEARCH("Extremo",H60)))</formula>
    </cfRule>
  </conditionalFormatting>
  <conditionalFormatting sqref="H70:I70">
    <cfRule type="containsText" dxfId="206" priority="363" operator="containsText" text="Extremo">
      <formula>NOT(ISERROR(SEARCH("Extremo",H70)))</formula>
    </cfRule>
  </conditionalFormatting>
  <conditionalFormatting sqref="H80:I80">
    <cfRule type="containsText" dxfId="205" priority="310" operator="containsText" text="Extremo">
      <formula>NOT(ISERROR(SEARCH("Extremo",H80)))</formula>
    </cfRule>
  </conditionalFormatting>
  <conditionalFormatting sqref="H90:I90">
    <cfRule type="containsText" dxfId="204" priority="257" operator="containsText" text="Extremo">
      <formula>NOT(ISERROR(SEARCH("Extremo",H90)))</formula>
    </cfRule>
  </conditionalFormatting>
  <conditionalFormatting sqref="H100:I100">
    <cfRule type="containsText" dxfId="203" priority="204" operator="containsText" text="Extremo">
      <formula>NOT(ISERROR(SEARCH("Extremo",H100)))</formula>
    </cfRule>
  </conditionalFormatting>
  <conditionalFormatting sqref="H110:I110">
    <cfRule type="containsText" dxfId="202" priority="151" operator="containsText" text="Extremo">
      <formula>NOT(ISERROR(SEARCH("Extremo",H110)))</formula>
    </cfRule>
  </conditionalFormatting>
  <conditionalFormatting sqref="H120:I120">
    <cfRule type="containsText" dxfId="201" priority="98" operator="containsText" text="Extremo">
      <formula>NOT(ISERROR(SEARCH("Extremo",H120)))</formula>
    </cfRule>
  </conditionalFormatting>
  <conditionalFormatting sqref="H130:I130">
    <cfRule type="containsText" dxfId="200" priority="45" operator="containsText" text="Extremo">
      <formula>NOT(ISERROR(SEARCH("Extremo",H130)))</formula>
    </cfRule>
  </conditionalFormatting>
  <conditionalFormatting sqref="I60">
    <cfRule type="containsText" dxfId="199" priority="415" operator="containsText" text="Moderado">
      <formula>NOT(ISERROR(SEARCH("Moderado",I60)))</formula>
    </cfRule>
    <cfRule type="containsText" dxfId="198" priority="414" operator="containsText" text="Bajo">
      <formula>NOT(ISERROR(SEARCH("Bajo",I60)))</formula>
    </cfRule>
    <cfRule type="containsText" dxfId="197" priority="413" operator="containsText" text="Alto">
      <formula>NOT(ISERROR(SEARCH("Alto",I60)))</formula>
    </cfRule>
    <cfRule type="containsText" dxfId="196" priority="412" operator="containsText" text="Extremo">
      <formula>NOT(ISERROR(SEARCH("Extremo",I60)))</formula>
    </cfRule>
  </conditionalFormatting>
  <conditionalFormatting sqref="I70">
    <cfRule type="containsText" dxfId="195" priority="359" operator="containsText" text="Extremo">
      <formula>NOT(ISERROR(SEARCH("Extremo",I70)))</formula>
    </cfRule>
    <cfRule type="containsText" dxfId="194" priority="360" operator="containsText" text="Alto">
      <formula>NOT(ISERROR(SEARCH("Alto",I70)))</formula>
    </cfRule>
    <cfRule type="containsText" dxfId="193" priority="361" operator="containsText" text="Bajo">
      <formula>NOT(ISERROR(SEARCH("Bajo",I70)))</formula>
    </cfRule>
    <cfRule type="containsText" dxfId="192" priority="362" operator="containsText" text="Moderado">
      <formula>NOT(ISERROR(SEARCH("Moderado",I70)))</formula>
    </cfRule>
  </conditionalFormatting>
  <conditionalFormatting sqref="I80">
    <cfRule type="containsText" dxfId="191" priority="306" operator="containsText" text="Extremo">
      <formula>NOT(ISERROR(SEARCH("Extremo",I80)))</formula>
    </cfRule>
    <cfRule type="containsText" dxfId="190" priority="308" operator="containsText" text="Bajo">
      <formula>NOT(ISERROR(SEARCH("Bajo",I80)))</formula>
    </cfRule>
    <cfRule type="containsText" dxfId="189" priority="309" operator="containsText" text="Moderado">
      <formula>NOT(ISERROR(SEARCH("Moderado",I80)))</formula>
    </cfRule>
    <cfRule type="containsText" dxfId="188" priority="307" operator="containsText" text="Alto">
      <formula>NOT(ISERROR(SEARCH("Alto",I80)))</formula>
    </cfRule>
  </conditionalFormatting>
  <conditionalFormatting sqref="I90">
    <cfRule type="containsText" dxfId="187" priority="253" operator="containsText" text="Extremo">
      <formula>NOT(ISERROR(SEARCH("Extremo",I90)))</formula>
    </cfRule>
    <cfRule type="containsText" dxfId="186" priority="254" operator="containsText" text="Alto">
      <formula>NOT(ISERROR(SEARCH("Alto",I90)))</formula>
    </cfRule>
    <cfRule type="containsText" dxfId="185" priority="255" operator="containsText" text="Bajo">
      <formula>NOT(ISERROR(SEARCH("Bajo",I90)))</formula>
    </cfRule>
    <cfRule type="containsText" dxfId="184" priority="256" operator="containsText" text="Moderado">
      <formula>NOT(ISERROR(SEARCH("Moderado",I90)))</formula>
    </cfRule>
  </conditionalFormatting>
  <conditionalFormatting sqref="I100">
    <cfRule type="containsText" dxfId="183" priority="200" operator="containsText" text="Extremo">
      <formula>NOT(ISERROR(SEARCH("Extremo",I100)))</formula>
    </cfRule>
    <cfRule type="containsText" dxfId="182" priority="201" operator="containsText" text="Alto">
      <formula>NOT(ISERROR(SEARCH("Alto",I100)))</formula>
    </cfRule>
    <cfRule type="containsText" dxfId="181" priority="202" operator="containsText" text="Bajo">
      <formula>NOT(ISERROR(SEARCH("Bajo",I100)))</formula>
    </cfRule>
    <cfRule type="containsText" dxfId="180" priority="203" operator="containsText" text="Moderado">
      <formula>NOT(ISERROR(SEARCH("Moderado",I100)))</formula>
    </cfRule>
  </conditionalFormatting>
  <conditionalFormatting sqref="I110">
    <cfRule type="containsText" dxfId="179" priority="150" operator="containsText" text="Moderado">
      <formula>NOT(ISERROR(SEARCH("Moderado",I110)))</formula>
    </cfRule>
    <cfRule type="containsText" dxfId="178" priority="149" operator="containsText" text="Bajo">
      <formula>NOT(ISERROR(SEARCH("Bajo",I110)))</formula>
    </cfRule>
    <cfRule type="containsText" dxfId="177" priority="148" operator="containsText" text="Alto">
      <formula>NOT(ISERROR(SEARCH("Alto",I110)))</formula>
    </cfRule>
    <cfRule type="containsText" dxfId="176" priority="147" operator="containsText" text="Extremo">
      <formula>NOT(ISERROR(SEARCH("Extremo",I110)))</formula>
    </cfRule>
  </conditionalFormatting>
  <conditionalFormatting sqref="I120">
    <cfRule type="containsText" dxfId="175" priority="97" operator="containsText" text="Moderado">
      <formula>NOT(ISERROR(SEARCH("Moderado",I120)))</formula>
    </cfRule>
    <cfRule type="containsText" dxfId="174" priority="96" operator="containsText" text="Bajo">
      <formula>NOT(ISERROR(SEARCH("Bajo",I120)))</formula>
    </cfRule>
    <cfRule type="containsText" dxfId="173" priority="94" operator="containsText" text="Extremo">
      <formula>NOT(ISERROR(SEARCH("Extremo",I120)))</formula>
    </cfRule>
    <cfRule type="containsText" dxfId="172" priority="95" operator="containsText" text="Alto">
      <formula>NOT(ISERROR(SEARCH("Alto",I120)))</formula>
    </cfRule>
  </conditionalFormatting>
  <conditionalFormatting sqref="I130">
    <cfRule type="containsText" dxfId="171" priority="42" operator="containsText" text="Alto">
      <formula>NOT(ISERROR(SEARCH("Alto",I130)))</formula>
    </cfRule>
    <cfRule type="containsText" dxfId="170" priority="41" operator="containsText" text="Extremo">
      <formula>NOT(ISERROR(SEARCH("Extremo",I130)))</formula>
    </cfRule>
    <cfRule type="containsText" dxfId="169" priority="44" operator="containsText" text="Moderado">
      <formula>NOT(ISERROR(SEARCH("Moderado",I130)))</formula>
    </cfRule>
    <cfRule type="containsText" dxfId="168" priority="43" operator="containsText" text="Bajo">
      <formula>NOT(ISERROR(SEARCH("Bajo",I130)))</formula>
    </cfRule>
  </conditionalFormatting>
  <conditionalFormatting sqref="J10:J19 J30:J139">
    <cfRule type="containsText" dxfId="167" priority="1088" operator="containsText" text="Muy Alta">
      <formula>NOT(ISERROR(SEARCH("Muy Alta",J10)))</formula>
    </cfRule>
    <cfRule type="containsText" dxfId="166" priority="1089" operator="containsText" text="Alta">
      <formula>NOT(ISERROR(SEARCH("Alta",J10)))</formula>
    </cfRule>
    <cfRule type="containsText" dxfId="165" priority="1090" operator="containsText" text="Media">
      <formula>NOT(ISERROR(SEARCH("Media",J10)))</formula>
    </cfRule>
    <cfRule type="containsText" dxfId="164" priority="1092" operator="containsText" text="Muy Baja">
      <formula>NOT(ISERROR(SEARCH("Muy Baja",J10)))</formula>
    </cfRule>
    <cfRule type="containsText" dxfId="163" priority="1091" operator="containsText" text="Baja">
      <formula>NOT(ISERROR(SEARCH("Baja",J10)))</formula>
    </cfRule>
  </conditionalFormatting>
  <conditionalFormatting sqref="J10:J139">
    <cfRule type="containsText" dxfId="162" priority="11" operator="containsText" text="Muy Baja">
      <formula>NOT(ISERROR(SEARCH("Muy Baja",J10)))</formula>
    </cfRule>
  </conditionalFormatting>
  <conditionalFormatting sqref="J20:J29">
    <cfRule type="containsText" dxfId="161" priority="1" operator="containsText" text="Muy Baja">
      <formula>NOT(ISERROR(SEARCH("Muy Baja",J20)))</formula>
    </cfRule>
    <cfRule type="containsText" dxfId="160" priority="9" operator="containsText" text="Media">
      <formula>NOT(ISERROR(SEARCH("Media",J20)))</formula>
    </cfRule>
    <cfRule type="containsText" dxfId="159" priority="8" operator="containsText" text="Alta">
      <formula>NOT(ISERROR(SEARCH("Alta",J20)))</formula>
    </cfRule>
    <cfRule type="containsText" dxfId="158" priority="7" operator="containsText" text="Muy Alta">
      <formula>NOT(ISERROR(SEARCH("Muy Alta",J20)))</formula>
    </cfRule>
    <cfRule type="containsText" dxfId="157" priority="10" operator="containsText" text="Baja">
      <formula>NOT(ISERROR(SEARCH("Baja",J20)))</formula>
    </cfRule>
  </conditionalFormatting>
  <conditionalFormatting sqref="K10:K139">
    <cfRule type="containsText" dxfId="156" priority="6" operator="containsText" text="Mayor">
      <formula>NOT(ISERROR(SEARCH("Mayor",K10)))</formula>
    </cfRule>
    <cfRule type="containsText" dxfId="155" priority="5" operator="containsText" text="Leve">
      <formula>NOT(ISERROR(SEARCH("Leve",K10)))</formula>
    </cfRule>
    <cfRule type="containsText" dxfId="154" priority="3" operator="containsText" text="Moderado">
      <formula>NOT(ISERROR(SEARCH("Moderado",K10)))</formula>
    </cfRule>
    <cfRule type="containsText" dxfId="153" priority="2" operator="containsText" text="Catastrófico">
      <formula>NOT(ISERROR(SEARCH("Catastrófico",K10)))</formula>
    </cfRule>
    <cfRule type="containsText" dxfId="152" priority="4" operator="containsText" text="Menor">
      <formula>NOT(ISERROR(SEARCH("Menor",K10)))</formula>
    </cfRule>
  </conditionalFormatting>
  <conditionalFormatting sqref="M10 M30 M40 M50 M60 M70 M80 M90 M100 M110 M120 M130">
    <cfRule type="containsText" dxfId="151" priority="1093" operator="containsText" text="Extremo">
      <formula>NOT(ISERROR(SEARCH("Extremo",M10)))</formula>
    </cfRule>
    <cfRule type="containsText" dxfId="150" priority="1094" operator="containsText" text="Alto">
      <formula>NOT(ISERROR(SEARCH("Alto",M10)))</formula>
    </cfRule>
    <cfRule type="containsText" dxfId="149" priority="1095" operator="containsText" text="Moderado">
      <formula>NOT(ISERROR(SEARCH("Moderado",M10)))</formula>
    </cfRule>
    <cfRule type="containsText" dxfId="148" priority="1096" operator="containsText" text="Menor">
      <formula>NOT(ISERROR(SEARCH("Menor",M10)))</formula>
    </cfRule>
    <cfRule type="containsText" dxfId="147" priority="1097" operator="containsText" text="Bajo">
      <formula>NOT(ISERROR(SEARCH("Bajo",M10)))</formula>
    </cfRule>
    <cfRule type="containsText" dxfId="146" priority="1101" operator="containsText" text="Alto">
      <formula>NOT(ISERROR(SEARCH("Alto",M10)))</formula>
    </cfRule>
    <cfRule type="containsText" dxfId="145" priority="1100" operator="containsText" text="Baja">
      <formula>NOT(ISERROR(SEARCH("Baja",M10)))</formula>
    </cfRule>
    <cfRule type="containsText" dxfId="144" priority="1099" operator="containsText" text="Extremo">
      <formula>NOT(ISERROR(SEARCH("Extremo",M10)))</formula>
    </cfRule>
    <cfRule type="containsText" dxfId="143" priority="1098" operator="containsText" text="Moderado">
      <formula>NOT(ISERROR(SEARCH("Moderado",M10)))</formula>
    </cfRule>
  </conditionalFormatting>
  <conditionalFormatting sqref="M20">
    <cfRule type="containsText" dxfId="142" priority="14" operator="containsText" text="Moderado">
      <formula>NOT(ISERROR(SEARCH("Moderado",M20)))</formula>
    </cfRule>
    <cfRule type="containsText" dxfId="141" priority="20" operator="containsText" text="Alto">
      <formula>NOT(ISERROR(SEARCH("Alto",M20)))</formula>
    </cfRule>
    <cfRule type="containsText" dxfId="140" priority="19" operator="containsText" text="Baja">
      <formula>NOT(ISERROR(SEARCH("Baja",M20)))</formula>
    </cfRule>
    <cfRule type="containsText" dxfId="139" priority="18" operator="containsText" text="Extremo">
      <formula>NOT(ISERROR(SEARCH("Extremo",M20)))</formula>
    </cfRule>
    <cfRule type="containsText" dxfId="138" priority="17" operator="containsText" text="Moderado">
      <formula>NOT(ISERROR(SEARCH("Moderado",M20)))</formula>
    </cfRule>
    <cfRule type="containsText" dxfId="137" priority="16" operator="containsText" text="Bajo">
      <formula>NOT(ISERROR(SEARCH("Bajo",M20)))</formula>
    </cfRule>
    <cfRule type="containsText" dxfId="136" priority="15" operator="containsText" text="Menor">
      <formula>NOT(ISERROR(SEARCH("Menor",M20)))</formula>
    </cfRule>
    <cfRule type="containsText" dxfId="135" priority="13" operator="containsText" text="Alto">
      <formula>NOT(ISERROR(SEARCH("Alto",M20)))</formula>
    </cfRule>
    <cfRule type="containsText" dxfId="134" priority="12" operator="containsText" text="Extremo">
      <formula>NOT(ISERROR(SEARCH("Extremo",M20)))</formula>
    </cfRule>
  </conditionalFormatting>
  <dataValidations count="1">
    <dataValidation type="list" allowBlank="1" showInputMessage="1" showErrorMessage="1" sqref="D10:D13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14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115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 F110 F120 F130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N10:N139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DX718"/>
  <sheetViews>
    <sheetView showGridLines="0" zoomScale="60" zoomScaleNormal="60" zoomScalePageLayoutView="60" workbookViewId="0">
      <selection activeCell="N34" sqref="N34"/>
    </sheetView>
  </sheetViews>
  <sheetFormatPr baseColWidth="10" defaultColWidth="11.42578125" defaultRowHeight="15"/>
  <cols>
    <col min="2" max="2" width="24.28515625" customWidth="1"/>
    <col min="3" max="3" width="62.85546875" customWidth="1"/>
    <col min="4" max="4" width="10.28515625" bestFit="1" customWidth="1"/>
    <col min="5" max="5" width="84.28515625" style="36" customWidth="1"/>
    <col min="6" max="6" width="24.7109375" customWidth="1"/>
    <col min="7" max="7" width="11.42578125" hidden="1" customWidth="1"/>
    <col min="8" max="8" width="13.7109375" hidden="1" customWidth="1"/>
    <col min="9" max="9" width="28.42578125" hidden="1" customWidth="1"/>
    <col min="10" max="10" width="11.42578125" hidden="1" customWidth="1"/>
    <col min="11" max="11" width="10.42578125" hidden="1" customWidth="1"/>
    <col min="12" max="12" width="4.42578125" customWidth="1"/>
    <col min="13" max="13" width="2.42578125" customWidth="1"/>
    <col min="23" max="128" width="11.42578125" style="1"/>
  </cols>
  <sheetData>
    <row r="1" spans="1:128" s="1" customFormat="1">
      <c r="E1" s="33"/>
    </row>
    <row r="2" spans="1:128" ht="23.25">
      <c r="A2" s="1"/>
      <c r="B2" s="545" t="s">
        <v>561</v>
      </c>
      <c r="C2" s="546"/>
      <c r="D2" s="546"/>
      <c r="E2" s="546"/>
      <c r="F2" s="155"/>
      <c r="G2" s="1"/>
      <c r="H2" s="1"/>
      <c r="I2" s="1"/>
      <c r="J2" s="1"/>
      <c r="K2" s="1"/>
      <c r="L2" s="1"/>
      <c r="M2" s="1"/>
      <c r="N2" s="1"/>
      <c r="O2" s="1"/>
      <c r="P2" s="1"/>
      <c r="Q2" s="1"/>
      <c r="R2" s="1"/>
      <c r="S2" s="1"/>
      <c r="T2" s="1"/>
      <c r="U2" s="1"/>
      <c r="V2" s="1"/>
    </row>
    <row r="3" spans="1:128">
      <c r="A3" s="1"/>
      <c r="B3" s="7"/>
      <c r="C3" s="7"/>
      <c r="D3" s="7"/>
      <c r="E3" s="34"/>
      <c r="F3" s="1"/>
      <c r="G3" s="1"/>
      <c r="H3" s="1"/>
      <c r="I3" s="1"/>
      <c r="J3" s="1"/>
      <c r="K3" s="1"/>
      <c r="L3" s="1"/>
      <c r="M3" s="1"/>
      <c r="N3" s="1"/>
      <c r="O3" s="1"/>
      <c r="P3" s="1"/>
      <c r="Q3" s="1"/>
      <c r="R3" s="1"/>
      <c r="S3" s="1"/>
      <c r="T3" s="1"/>
      <c r="U3" s="1"/>
      <c r="V3" s="1"/>
    </row>
    <row r="4" spans="1:128" ht="21" customHeight="1">
      <c r="A4" s="1"/>
      <c r="B4" s="49"/>
      <c r="C4" s="539" t="s">
        <v>562</v>
      </c>
      <c r="D4" s="541"/>
      <c r="E4" s="539" t="s">
        <v>563</v>
      </c>
      <c r="F4" s="541"/>
      <c r="G4" s="1"/>
      <c r="H4" s="1"/>
      <c r="I4" s="1"/>
      <c r="J4" s="1"/>
      <c r="K4" s="1"/>
      <c r="L4" s="1"/>
      <c r="M4" s="1"/>
      <c r="N4" s="1"/>
      <c r="O4" s="1"/>
      <c r="P4" s="1"/>
      <c r="Q4" s="1"/>
      <c r="R4" s="1"/>
      <c r="S4" s="1"/>
      <c r="T4" s="1"/>
      <c r="U4" s="1"/>
      <c r="V4" s="1"/>
    </row>
    <row r="5" spans="1:128" ht="40.5" customHeight="1">
      <c r="A5" s="1"/>
      <c r="B5" s="49"/>
      <c r="C5" s="160" t="s">
        <v>564</v>
      </c>
      <c r="D5" s="161"/>
      <c r="E5" s="152" t="s">
        <v>565</v>
      </c>
      <c r="F5" s="152" t="s">
        <v>563</v>
      </c>
      <c r="G5" s="1"/>
      <c r="H5" s="1"/>
      <c r="I5" s="1"/>
      <c r="J5" s="1"/>
      <c r="K5" s="1"/>
      <c r="L5" s="1"/>
      <c r="M5" s="1"/>
      <c r="N5" s="1"/>
      <c r="O5" s="1"/>
      <c r="P5" s="1"/>
      <c r="Q5" s="1"/>
      <c r="R5" s="1"/>
      <c r="S5" s="1"/>
      <c r="T5" s="1"/>
      <c r="U5" s="1"/>
      <c r="V5" s="1"/>
    </row>
    <row r="6" spans="1:128" ht="20.25">
      <c r="A6" s="1"/>
      <c r="B6" s="50" t="s">
        <v>566</v>
      </c>
      <c r="C6" s="156" t="s">
        <v>567</v>
      </c>
      <c r="D6" s="157">
        <v>0.04</v>
      </c>
      <c r="E6" s="158" t="s">
        <v>568</v>
      </c>
      <c r="F6" s="77">
        <v>1</v>
      </c>
      <c r="G6" s="1"/>
      <c r="H6" s="38"/>
      <c r="I6" s="1"/>
      <c r="J6" s="1"/>
      <c r="K6" s="1"/>
      <c r="L6" s="1"/>
      <c r="M6" s="1"/>
      <c r="N6" s="1"/>
      <c r="O6" s="1"/>
      <c r="P6" s="1"/>
      <c r="Q6" s="1"/>
      <c r="R6" s="1"/>
      <c r="S6" s="1"/>
      <c r="T6" s="1"/>
      <c r="U6" s="1"/>
      <c r="V6" s="1"/>
    </row>
    <row r="7" spans="1:128" ht="20.25">
      <c r="A7" s="1"/>
      <c r="B7" s="51" t="s">
        <v>569</v>
      </c>
      <c r="C7" s="156" t="s">
        <v>570</v>
      </c>
      <c r="D7" s="157">
        <v>0.09</v>
      </c>
      <c r="E7" s="158" t="s">
        <v>571</v>
      </c>
      <c r="F7" s="77">
        <v>2</v>
      </c>
      <c r="G7" s="1"/>
      <c r="H7" s="1"/>
      <c r="I7" s="1"/>
      <c r="J7" s="1"/>
      <c r="K7" s="1"/>
      <c r="L7" s="1"/>
      <c r="M7" s="1"/>
      <c r="N7" s="1"/>
      <c r="O7" s="1"/>
      <c r="P7" s="1"/>
      <c r="Q7" s="1"/>
      <c r="R7" s="1"/>
      <c r="S7" s="1"/>
      <c r="T7" s="1"/>
      <c r="U7" s="1"/>
      <c r="V7" s="1"/>
    </row>
    <row r="8" spans="1:128" ht="20.25">
      <c r="A8" s="1"/>
      <c r="B8" s="52" t="s">
        <v>572</v>
      </c>
      <c r="C8" s="156" t="s">
        <v>573</v>
      </c>
      <c r="D8" s="157">
        <v>0.28999999999999998</v>
      </c>
      <c r="E8" s="158" t="s">
        <v>574</v>
      </c>
      <c r="F8" s="77">
        <v>3</v>
      </c>
      <c r="G8" s="1"/>
      <c r="H8" s="1"/>
      <c r="I8" s="1"/>
      <c r="J8" s="1"/>
      <c r="K8" s="1"/>
      <c r="L8" s="1"/>
      <c r="M8" s="1"/>
      <c r="N8" s="1"/>
      <c r="O8" s="1"/>
      <c r="P8" s="1"/>
      <c r="Q8" s="1"/>
      <c r="R8" s="1"/>
      <c r="S8" s="1"/>
      <c r="T8" s="1"/>
      <c r="U8" s="1"/>
      <c r="V8" s="1"/>
    </row>
    <row r="9" spans="1:128" ht="20.25">
      <c r="A9" s="1"/>
      <c r="B9" s="53" t="s">
        <v>575</v>
      </c>
      <c r="C9" s="156" t="s">
        <v>576</v>
      </c>
      <c r="D9" s="157">
        <v>0.49</v>
      </c>
      <c r="E9" s="158" t="s">
        <v>577</v>
      </c>
      <c r="F9" s="77">
        <v>4</v>
      </c>
      <c r="G9" s="1"/>
      <c r="H9" s="1"/>
      <c r="I9" s="1"/>
      <c r="J9" s="1"/>
      <c r="K9" s="1"/>
      <c r="L9" s="1"/>
      <c r="M9" s="1"/>
      <c r="N9" s="1"/>
      <c r="O9" s="1"/>
      <c r="P9" s="1"/>
      <c r="Q9" s="1"/>
      <c r="R9" s="1"/>
      <c r="S9" s="1"/>
      <c r="T9" s="1"/>
      <c r="U9" s="1"/>
      <c r="V9" s="1"/>
    </row>
    <row r="10" spans="1:128" ht="20.25">
      <c r="A10" s="1"/>
      <c r="B10" s="54" t="s">
        <v>578</v>
      </c>
      <c r="C10" s="156" t="s">
        <v>579</v>
      </c>
      <c r="D10" s="157">
        <v>1</v>
      </c>
      <c r="E10" s="158" t="s">
        <v>580</v>
      </c>
      <c r="F10" s="77">
        <v>5</v>
      </c>
      <c r="G10" s="1"/>
      <c r="H10" s="1"/>
      <c r="I10" s="72" t="s">
        <v>359</v>
      </c>
      <c r="J10" s="1"/>
      <c r="K10" s="1"/>
      <c r="L10" s="1"/>
      <c r="M10" s="1"/>
      <c r="N10" s="1"/>
      <c r="O10" s="1"/>
      <c r="P10" s="1"/>
      <c r="Q10" s="1"/>
      <c r="R10" s="1"/>
      <c r="S10" s="1"/>
      <c r="T10" s="1"/>
      <c r="U10" s="1"/>
      <c r="V10" s="1"/>
    </row>
    <row r="11" spans="1:128" ht="16.5">
      <c r="A11" s="1"/>
      <c r="B11" s="3"/>
      <c r="C11" s="2"/>
      <c r="D11" s="2"/>
      <c r="E11" s="35"/>
      <c r="F11" s="1"/>
      <c r="G11" s="1"/>
      <c r="H11" s="1"/>
      <c r="I11" s="1"/>
      <c r="J11" s="1"/>
      <c r="K11" s="1"/>
      <c r="L11" s="1"/>
      <c r="M11" s="1"/>
      <c r="N11" s="1"/>
      <c r="O11" s="1"/>
      <c r="P11" s="1"/>
      <c r="Q11" s="1"/>
      <c r="R11" s="1"/>
      <c r="S11" s="1"/>
      <c r="T11" s="1"/>
      <c r="U11" s="1"/>
      <c r="V11" s="1"/>
    </row>
    <row r="12" spans="1:128">
      <c r="A12" s="1"/>
      <c r="B12" s="1"/>
      <c r="C12" s="1"/>
      <c r="D12" s="1"/>
      <c r="E12" s="33"/>
      <c r="F12" s="1"/>
      <c r="G12" s="1"/>
      <c r="H12" s="1"/>
      <c r="I12" s="1"/>
      <c r="J12" s="1"/>
      <c r="K12" s="1"/>
      <c r="L12" s="1"/>
      <c r="M12" s="1"/>
      <c r="N12" s="1"/>
      <c r="O12" s="1"/>
      <c r="P12" s="1"/>
      <c r="Q12" s="1"/>
      <c r="R12" s="1"/>
      <c r="S12" s="1"/>
      <c r="T12" s="1"/>
      <c r="U12" s="1"/>
      <c r="V12" s="1"/>
    </row>
    <row r="13" spans="1:128">
      <c r="A13" s="1"/>
      <c r="B13" s="1"/>
      <c r="C13" s="1"/>
      <c r="D13" s="1"/>
      <c r="E13" s="33"/>
      <c r="F13" s="1"/>
      <c r="G13" s="1"/>
      <c r="H13" s="1"/>
      <c r="I13" s="1"/>
      <c r="J13" s="1"/>
      <c r="K13" s="1"/>
      <c r="L13" s="1"/>
      <c r="M13" s="1"/>
      <c r="N13" s="1"/>
      <c r="O13" s="1"/>
      <c r="P13" s="1"/>
      <c r="Q13" s="1"/>
      <c r="R13" s="1"/>
      <c r="S13" s="1"/>
      <c r="T13" s="1"/>
      <c r="U13" s="1"/>
      <c r="V13" s="1"/>
    </row>
    <row r="14" spans="1:128" ht="23.25">
      <c r="A14" s="1"/>
      <c r="B14" s="545" t="s">
        <v>581</v>
      </c>
      <c r="C14" s="546"/>
      <c r="D14" s="546"/>
      <c r="E14" s="546"/>
      <c r="F14" s="155"/>
      <c r="G14" s="48"/>
      <c r="H14" s="1"/>
      <c r="I14" s="1"/>
      <c r="J14" s="1"/>
      <c r="K14" s="1"/>
      <c r="L14" s="1"/>
      <c r="M14" s="1"/>
      <c r="N14" s="1"/>
      <c r="O14" s="1"/>
      <c r="P14" s="1"/>
      <c r="Q14" s="1"/>
      <c r="R14" s="1"/>
      <c r="S14" s="1"/>
      <c r="T14" s="1"/>
      <c r="U14" s="1"/>
      <c r="V14" s="1"/>
    </row>
    <row r="15" spans="1:128">
      <c r="A15" s="1"/>
      <c r="B15" s="547"/>
      <c r="C15" s="548"/>
      <c r="D15" s="548"/>
      <c r="E15" s="548"/>
      <c r="F15" s="549"/>
      <c r="G15" s="1"/>
      <c r="H15" s="1"/>
      <c r="I15" s="1"/>
      <c r="J15" s="1"/>
      <c r="K15" s="1"/>
      <c r="L15" s="1"/>
      <c r="M15" s="1"/>
      <c r="N15" s="1"/>
      <c r="O15" s="1"/>
      <c r="P15" s="1"/>
      <c r="Q15" s="1"/>
      <c r="R15" s="1"/>
      <c r="S15" s="1"/>
      <c r="T15" s="1"/>
      <c r="U15" s="1"/>
      <c r="V15" s="1"/>
    </row>
    <row r="16" spans="1:128" s="58" customFormat="1" ht="20.25" customHeight="1">
      <c r="A16" s="56"/>
      <c r="B16" s="75"/>
      <c r="C16" s="539" t="s">
        <v>297</v>
      </c>
      <c r="D16" s="540"/>
      <c r="E16" s="541"/>
      <c r="F16" s="76"/>
      <c r="G16" s="56"/>
      <c r="H16" s="56"/>
      <c r="I16" s="73" t="s">
        <v>292</v>
      </c>
      <c r="J16" s="56"/>
      <c r="K16" s="56"/>
      <c r="L16" s="56"/>
      <c r="M16" s="56"/>
      <c r="N16" s="56"/>
      <c r="O16" s="56"/>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row>
    <row r="17" spans="1:128" s="58" customFormat="1" ht="40.5" customHeight="1">
      <c r="A17" s="56"/>
      <c r="B17" s="50" t="s">
        <v>582</v>
      </c>
      <c r="C17" s="536" t="s">
        <v>583</v>
      </c>
      <c r="D17" s="537"/>
      <c r="E17" s="538"/>
      <c r="F17" s="77">
        <v>1</v>
      </c>
      <c r="G17" s="56"/>
      <c r="H17" s="56"/>
      <c r="I17" s="72" t="s">
        <v>297</v>
      </c>
      <c r="J17" s="56"/>
      <c r="K17" s="56"/>
      <c r="L17" s="56"/>
      <c r="M17" s="56"/>
      <c r="N17" s="56"/>
      <c r="O17" s="56"/>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row>
    <row r="18" spans="1:128" s="58" customFormat="1" ht="20.25" customHeight="1">
      <c r="A18" s="56"/>
      <c r="B18" s="51" t="s">
        <v>584</v>
      </c>
      <c r="C18" s="536" t="s">
        <v>403</v>
      </c>
      <c r="D18" s="537"/>
      <c r="E18" s="538"/>
      <c r="F18" s="77">
        <v>2</v>
      </c>
      <c r="G18" s="56"/>
      <c r="H18" s="56"/>
      <c r="I18" s="72" t="s">
        <v>303</v>
      </c>
      <c r="J18" s="56"/>
      <c r="K18" s="56"/>
      <c r="L18" s="56"/>
      <c r="M18" s="56"/>
      <c r="N18" s="56"/>
      <c r="O18" s="56"/>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row>
    <row r="19" spans="1:128" s="58" customFormat="1" ht="30" customHeight="1">
      <c r="A19" s="56"/>
      <c r="B19" s="52" t="s">
        <v>585</v>
      </c>
      <c r="C19" s="536" t="s">
        <v>298</v>
      </c>
      <c r="D19" s="537"/>
      <c r="E19" s="538"/>
      <c r="F19" s="77">
        <v>3</v>
      </c>
      <c r="G19" s="56"/>
      <c r="H19" s="56"/>
      <c r="I19" s="72" t="s">
        <v>306</v>
      </c>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row>
    <row r="20" spans="1:128" s="58" customFormat="1" ht="30" customHeight="1">
      <c r="A20" s="56"/>
      <c r="B20" s="53" t="s">
        <v>586</v>
      </c>
      <c r="C20" s="536" t="s">
        <v>394</v>
      </c>
      <c r="D20" s="537"/>
      <c r="E20" s="538"/>
      <c r="F20" s="77">
        <v>4</v>
      </c>
      <c r="G20" s="56"/>
      <c r="H20" s="56"/>
      <c r="I20" s="72" t="s">
        <v>330</v>
      </c>
      <c r="J20" s="56"/>
      <c r="K20" s="56"/>
      <c r="L20" s="56"/>
      <c r="M20" s="56"/>
      <c r="N20" s="56"/>
      <c r="O20" s="56"/>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c r="DB20" s="56"/>
      <c r="DC20" s="56"/>
      <c r="DD20" s="56"/>
      <c r="DE20" s="56"/>
      <c r="DF20" s="56"/>
      <c r="DG20" s="56"/>
      <c r="DH20" s="56"/>
      <c r="DI20" s="56"/>
      <c r="DJ20" s="56"/>
      <c r="DK20" s="56"/>
      <c r="DL20" s="56"/>
      <c r="DM20" s="56"/>
      <c r="DN20" s="56"/>
      <c r="DO20" s="56"/>
      <c r="DP20" s="56"/>
      <c r="DQ20" s="56"/>
      <c r="DR20" s="56"/>
      <c r="DS20" s="56"/>
      <c r="DT20" s="56"/>
      <c r="DU20" s="56"/>
      <c r="DV20" s="56"/>
      <c r="DW20" s="56"/>
      <c r="DX20" s="56"/>
    </row>
    <row r="21" spans="1:128" s="58" customFormat="1" ht="60.6" customHeight="1">
      <c r="A21" s="56"/>
      <c r="B21" s="54" t="s">
        <v>587</v>
      </c>
      <c r="C21" s="536" t="s">
        <v>396</v>
      </c>
      <c r="D21" s="537"/>
      <c r="E21" s="538"/>
      <c r="F21" s="77">
        <v>5</v>
      </c>
      <c r="G21" s="56"/>
      <c r="H21" s="56"/>
      <c r="I21" s="72" t="str">
        <f>C48</f>
        <v>Interrupción o afectación en la prestación del servicio administrativo</v>
      </c>
      <c r="J21" s="56"/>
      <c r="K21" s="56"/>
      <c r="L21" s="56"/>
      <c r="M21" s="56"/>
      <c r="N21" s="56"/>
      <c r="O21" s="56"/>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c r="CX21" s="56"/>
      <c r="CY21" s="56"/>
      <c r="CZ21" s="56"/>
      <c r="DA21" s="56"/>
      <c r="DB21" s="56"/>
      <c r="DC21" s="56"/>
      <c r="DD21" s="56"/>
      <c r="DE21" s="56"/>
      <c r="DF21" s="56"/>
      <c r="DG21" s="56"/>
      <c r="DH21" s="56"/>
      <c r="DI21" s="56"/>
      <c r="DJ21" s="56"/>
      <c r="DK21" s="56"/>
      <c r="DL21" s="56"/>
      <c r="DM21" s="56"/>
      <c r="DN21" s="56"/>
      <c r="DO21" s="56"/>
      <c r="DP21" s="56"/>
      <c r="DQ21" s="56"/>
      <c r="DR21" s="56"/>
      <c r="DS21" s="56"/>
      <c r="DT21" s="56"/>
      <c r="DU21" s="56"/>
      <c r="DV21" s="56"/>
      <c r="DW21" s="56"/>
      <c r="DX21" s="56"/>
    </row>
    <row r="22" spans="1:128" s="58" customFormat="1" ht="20.25">
      <c r="A22" s="56"/>
      <c r="B22" s="64"/>
      <c r="C22" s="55"/>
      <c r="D22" s="55"/>
      <c r="E22" s="55"/>
      <c r="F22" s="65"/>
      <c r="G22" s="56"/>
      <c r="H22" s="56"/>
      <c r="I22" s="72" t="str">
        <f>C56</f>
        <v>Afectación Ambiental</v>
      </c>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row>
    <row r="23" spans="1:128" s="58" customFormat="1" ht="20.25">
      <c r="A23" s="56"/>
      <c r="B23" s="64"/>
      <c r="C23" s="55"/>
      <c r="D23" s="55"/>
      <c r="E23" s="55"/>
      <c r="F23" s="65"/>
      <c r="G23" s="56"/>
      <c r="H23" s="56"/>
      <c r="I23" s="56"/>
      <c r="J23" s="56"/>
      <c r="K23" s="56"/>
      <c r="L23" s="56"/>
      <c r="M23" s="56"/>
      <c r="N23" s="56"/>
      <c r="O23" s="56"/>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row>
    <row r="24" spans="1:128" s="58" customFormat="1" ht="20.25">
      <c r="A24" s="56"/>
      <c r="B24" s="57"/>
      <c r="C24" s="539" t="s">
        <v>303</v>
      </c>
      <c r="D24" s="540"/>
      <c r="E24" s="541"/>
      <c r="F24" s="65"/>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6"/>
      <c r="DW24" s="56"/>
      <c r="DX24" s="56"/>
    </row>
    <row r="25" spans="1:128" s="58" customFormat="1" ht="20.25" customHeight="1">
      <c r="A25" s="56"/>
      <c r="B25" s="59" t="s">
        <v>582</v>
      </c>
      <c r="C25" s="536" t="s">
        <v>304</v>
      </c>
      <c r="D25" s="537"/>
      <c r="E25" s="538"/>
      <c r="F25" s="77">
        <v>1</v>
      </c>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row>
    <row r="26" spans="1:128" s="58" customFormat="1" ht="20.25" customHeight="1">
      <c r="A26" s="56"/>
      <c r="B26" s="60" t="s">
        <v>584</v>
      </c>
      <c r="C26" s="536" t="s">
        <v>588</v>
      </c>
      <c r="D26" s="537"/>
      <c r="E26" s="538"/>
      <c r="F26" s="77">
        <v>2</v>
      </c>
      <c r="G26" s="56"/>
      <c r="H26" s="56"/>
      <c r="I26" s="64"/>
      <c r="J26" s="64"/>
      <c r="K26" s="64"/>
      <c r="L26" s="64"/>
      <c r="M26" s="64"/>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row>
    <row r="27" spans="1:128" s="58" customFormat="1" ht="20.25" customHeight="1">
      <c r="A27" s="56"/>
      <c r="B27" s="61" t="s">
        <v>585</v>
      </c>
      <c r="C27" s="536" t="s">
        <v>315</v>
      </c>
      <c r="D27" s="537"/>
      <c r="E27" s="538"/>
      <c r="F27" s="77">
        <v>3</v>
      </c>
      <c r="G27" s="56"/>
      <c r="H27" s="56"/>
      <c r="I27" s="64"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64"/>
      <c r="K27" s="64"/>
      <c r="L27" s="64"/>
      <c r="M27" s="64"/>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row>
    <row r="28" spans="1:128" s="58" customFormat="1" ht="20.25" customHeight="1">
      <c r="A28" s="56"/>
      <c r="B28" s="62" t="s">
        <v>586</v>
      </c>
      <c r="C28" s="536" t="s">
        <v>589</v>
      </c>
      <c r="D28" s="537"/>
      <c r="E28" s="538"/>
      <c r="F28" s="77">
        <v>4</v>
      </c>
      <c r="G28" s="56"/>
      <c r="H28" s="56"/>
      <c r="I28" s="64" t="str">
        <v xml:space="preserve">Si el hecho llegara a presentarse, tendría bajo impacto o efecto sobre la entidad.
</v>
      </c>
      <c r="J28" s="64"/>
      <c r="K28" s="64"/>
      <c r="L28" s="64"/>
      <c r="M28" s="64"/>
      <c r="N28" s="56"/>
      <c r="O28" s="56"/>
      <c r="P28" s="56"/>
      <c r="Q28" s="56"/>
      <c r="R28" s="56"/>
      <c r="S28" s="56"/>
      <c r="T28" s="56"/>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row>
    <row r="29" spans="1:128" s="58" customFormat="1" ht="20.25">
      <c r="A29" s="56"/>
      <c r="B29" s="63" t="s">
        <v>587</v>
      </c>
      <c r="C29" s="536" t="s">
        <v>590</v>
      </c>
      <c r="D29" s="537"/>
      <c r="E29" s="538"/>
      <c r="F29" s="77">
        <v>5</v>
      </c>
      <c r="G29" s="56"/>
      <c r="H29" s="56"/>
      <c r="I29" s="64" t="str">
        <v xml:space="preserve">Si el hecho llegara a presentarse, tendría medianas consecuencias o efectos sobre la entidad.
</v>
      </c>
      <c r="J29" s="64"/>
      <c r="K29" s="64"/>
      <c r="L29" s="64"/>
      <c r="M29" s="64"/>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row>
    <row r="30" spans="1:128" s="58" customFormat="1" ht="20.25">
      <c r="A30" s="56"/>
      <c r="B30" s="64"/>
      <c r="C30" s="55"/>
      <c r="D30" s="55"/>
      <c r="E30" s="55"/>
      <c r="F30" s="65"/>
      <c r="G30" s="56"/>
      <c r="H30" s="56"/>
      <c r="I30" s="64" t="str">
        <v xml:space="preserve">Si el hecho llegara a presentarse, tendría altas consecuencias o efectos sobre la entidad
</v>
      </c>
      <c r="J30" s="64"/>
      <c r="K30" s="64"/>
      <c r="L30" s="64"/>
      <c r="M30" s="64"/>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row>
    <row r="31" spans="1:128" s="56" customFormat="1" ht="20.25">
      <c r="B31" s="66"/>
      <c r="C31" s="66"/>
      <c r="D31" s="66"/>
      <c r="E31" s="66"/>
      <c r="F31" s="65"/>
      <c r="I31" s="64" t="str">
        <v xml:space="preserve">Si el hecho llegara a presentarse, tendría desastrosas consecuencias o efectos sobre la entidad.
</v>
      </c>
      <c r="J31" s="64"/>
      <c r="K31" s="64"/>
      <c r="L31" s="64"/>
      <c r="M31" s="64"/>
    </row>
    <row r="32" spans="1:128" s="56" customFormat="1" ht="20.25" customHeight="1">
      <c r="B32" s="57"/>
      <c r="C32" s="539" t="s">
        <v>306</v>
      </c>
      <c r="D32" s="540"/>
      <c r="E32" s="541"/>
      <c r="F32" s="65"/>
      <c r="I32" s="64"/>
      <c r="J32" s="64"/>
      <c r="K32" s="64"/>
      <c r="L32" s="64"/>
      <c r="M32" s="64"/>
    </row>
    <row r="33" spans="2:13" s="56" customFormat="1" ht="20.25" customHeight="1">
      <c r="B33" s="50" t="s">
        <v>582</v>
      </c>
      <c r="C33" s="536" t="s">
        <v>307</v>
      </c>
      <c r="D33" s="537"/>
      <c r="E33" s="538"/>
      <c r="F33" s="77">
        <v>1</v>
      </c>
      <c r="I33" s="64"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64"/>
      <c r="K33" s="64"/>
      <c r="L33" s="64"/>
      <c r="M33" s="64"/>
    </row>
    <row r="34" spans="2:13" s="56" customFormat="1" ht="20.25" customHeight="1">
      <c r="B34" s="51" t="s">
        <v>584</v>
      </c>
      <c r="C34" s="536" t="s">
        <v>382</v>
      </c>
      <c r="D34" s="537"/>
      <c r="E34" s="538"/>
      <c r="F34" s="77">
        <v>2</v>
      </c>
      <c r="I34" s="64" t="str">
        <v xml:space="preserve">Si el hecho llegara a presentarse, tendría bajo impacto o efecto sobre la entidad.
</v>
      </c>
      <c r="J34" s="64"/>
      <c r="K34" s="64"/>
      <c r="L34" s="64"/>
      <c r="M34" s="64"/>
    </row>
    <row r="35" spans="2:13" s="56" customFormat="1" ht="20.25" customHeight="1">
      <c r="B35" s="52" t="s">
        <v>585</v>
      </c>
      <c r="C35" s="536" t="s">
        <v>342</v>
      </c>
      <c r="D35" s="537"/>
      <c r="E35" s="538"/>
      <c r="F35" s="77">
        <v>3</v>
      </c>
      <c r="I35" s="64" t="str">
        <v xml:space="preserve">Si el hecho llegara a presentarse, tendría medianas consecuencias o efectos sobre la entidad.
</v>
      </c>
      <c r="J35" s="64"/>
      <c r="K35" s="64"/>
      <c r="L35" s="64"/>
      <c r="M35" s="64"/>
    </row>
    <row r="36" spans="2:13" s="56" customFormat="1" ht="20.25" customHeight="1">
      <c r="B36" s="53" t="s">
        <v>586</v>
      </c>
      <c r="C36" s="536" t="s">
        <v>591</v>
      </c>
      <c r="D36" s="537"/>
      <c r="E36" s="538"/>
      <c r="F36" s="77">
        <v>4</v>
      </c>
      <c r="I36" s="64" t="str">
        <v xml:space="preserve">Si el hecho llegara a presentarse, tendría altas consecuencias o efectos sobre la entidad
</v>
      </c>
      <c r="J36" s="64"/>
      <c r="K36" s="64"/>
      <c r="L36" s="64"/>
      <c r="M36" s="64"/>
    </row>
    <row r="37" spans="2:13" s="56" customFormat="1" ht="20.25" customHeight="1">
      <c r="B37" s="54" t="s">
        <v>587</v>
      </c>
      <c r="C37" s="536" t="s">
        <v>592</v>
      </c>
      <c r="D37" s="537"/>
      <c r="E37" s="538"/>
      <c r="F37" s="77">
        <v>5</v>
      </c>
      <c r="I37" s="64" t="str">
        <v xml:space="preserve">Si el hecho llegara a presentarse, tendría desastrosas consecuencias o efectos sobre la entidad.
</v>
      </c>
      <c r="J37" s="64"/>
      <c r="K37" s="64"/>
      <c r="L37" s="64"/>
      <c r="M37" s="64"/>
    </row>
    <row r="38" spans="2:13" s="56" customFormat="1" ht="20.25">
      <c r="B38" s="66"/>
      <c r="C38" s="66"/>
      <c r="D38" s="66"/>
      <c r="E38" s="66"/>
      <c r="F38" s="65"/>
      <c r="I38" s="64"/>
      <c r="J38" s="64"/>
      <c r="K38" s="64"/>
      <c r="L38" s="64"/>
      <c r="M38" s="64"/>
    </row>
    <row r="39" spans="2:13" s="56" customFormat="1" ht="20.25">
      <c r="B39" s="66"/>
      <c r="C39" s="66"/>
      <c r="D39" s="66"/>
      <c r="E39" s="66"/>
      <c r="F39" s="65"/>
    </row>
    <row r="40" spans="2:13" s="56" customFormat="1" ht="20.25" customHeight="1">
      <c r="B40" s="57"/>
      <c r="C40" s="539" t="s">
        <v>330</v>
      </c>
      <c r="D40" s="540"/>
      <c r="E40" s="541"/>
      <c r="F40" s="65"/>
    </row>
    <row r="41" spans="2:13" s="56" customFormat="1" ht="20.25">
      <c r="B41" s="50" t="s">
        <v>582</v>
      </c>
      <c r="C41" s="536" t="s">
        <v>331</v>
      </c>
      <c r="D41" s="537"/>
      <c r="E41" s="538"/>
      <c r="F41" s="77">
        <v>1</v>
      </c>
    </row>
    <row r="42" spans="2:13" s="56" customFormat="1" ht="20.25">
      <c r="B42" s="51" t="s">
        <v>584</v>
      </c>
      <c r="C42" s="536" t="s">
        <v>352</v>
      </c>
      <c r="D42" s="537"/>
      <c r="E42" s="538"/>
      <c r="F42" s="77">
        <v>2</v>
      </c>
    </row>
    <row r="43" spans="2:13" s="56" customFormat="1" ht="20.25">
      <c r="B43" s="52" t="s">
        <v>585</v>
      </c>
      <c r="C43" s="536" t="s">
        <v>339</v>
      </c>
      <c r="D43" s="537"/>
      <c r="E43" s="538"/>
      <c r="F43" s="77">
        <v>3</v>
      </c>
    </row>
    <row r="44" spans="2:13" s="56" customFormat="1" ht="20.25">
      <c r="B44" s="53" t="s">
        <v>586</v>
      </c>
      <c r="C44" s="536" t="s">
        <v>346</v>
      </c>
      <c r="D44" s="537"/>
      <c r="E44" s="538"/>
      <c r="F44" s="77">
        <v>4</v>
      </c>
    </row>
    <row r="45" spans="2:13" s="56" customFormat="1" ht="20.25">
      <c r="B45" s="54" t="s">
        <v>587</v>
      </c>
      <c r="C45" s="536" t="s">
        <v>369</v>
      </c>
      <c r="D45" s="537"/>
      <c r="E45" s="538"/>
      <c r="F45" s="77">
        <v>5</v>
      </c>
    </row>
    <row r="46" spans="2:13" s="56" customFormat="1" ht="20.25">
      <c r="B46" s="64"/>
      <c r="C46" s="64" t="s">
        <v>593</v>
      </c>
      <c r="D46" s="64"/>
      <c r="F46" s="65"/>
    </row>
    <row r="47" spans="2:13" s="56" customFormat="1" ht="20.25">
      <c r="B47" s="64"/>
      <c r="C47" s="64"/>
      <c r="D47" s="64"/>
      <c r="F47" s="65"/>
    </row>
    <row r="48" spans="2:13" s="56" customFormat="1" ht="20.25" customHeight="1">
      <c r="B48" s="57"/>
      <c r="C48" s="539" t="s">
        <v>300</v>
      </c>
      <c r="D48" s="540"/>
      <c r="E48" s="541"/>
      <c r="F48" s="65"/>
    </row>
    <row r="49" spans="2:6" s="56" customFormat="1" ht="20.25" customHeight="1">
      <c r="B49" s="50" t="s">
        <v>582</v>
      </c>
      <c r="C49" s="536" t="s">
        <v>320</v>
      </c>
      <c r="D49" s="537"/>
      <c r="E49" s="538"/>
      <c r="F49" s="77">
        <v>1</v>
      </c>
    </row>
    <row r="50" spans="2:6" s="56" customFormat="1" ht="20.25" customHeight="1">
      <c r="B50" s="51" t="s">
        <v>584</v>
      </c>
      <c r="C50" s="536" t="s">
        <v>301</v>
      </c>
      <c r="D50" s="537"/>
      <c r="E50" s="538"/>
      <c r="F50" s="77">
        <v>2</v>
      </c>
    </row>
    <row r="51" spans="2:6" s="56" customFormat="1" ht="20.25" customHeight="1">
      <c r="B51" s="52" t="s">
        <v>585</v>
      </c>
      <c r="C51" s="536" t="s">
        <v>322</v>
      </c>
      <c r="D51" s="537"/>
      <c r="E51" s="538"/>
      <c r="F51" s="77">
        <v>3</v>
      </c>
    </row>
    <row r="52" spans="2:6" s="56" customFormat="1" ht="20.25" customHeight="1">
      <c r="B52" s="53" t="s">
        <v>586</v>
      </c>
      <c r="C52" s="536" t="s">
        <v>326</v>
      </c>
      <c r="D52" s="537"/>
      <c r="E52" s="538"/>
      <c r="F52" s="77">
        <v>4</v>
      </c>
    </row>
    <row r="53" spans="2:6" s="56" customFormat="1" ht="20.25" customHeight="1">
      <c r="B53" s="54" t="s">
        <v>587</v>
      </c>
      <c r="C53" s="536" t="s">
        <v>594</v>
      </c>
      <c r="D53" s="537"/>
      <c r="E53" s="538"/>
      <c r="F53" s="77">
        <v>5</v>
      </c>
    </row>
    <row r="54" spans="2:6" s="56" customFormat="1" ht="20.25">
      <c r="B54" s="64"/>
      <c r="C54" s="64"/>
      <c r="D54" s="64"/>
      <c r="E54" s="64"/>
      <c r="F54" s="65"/>
    </row>
    <row r="55" spans="2:6" s="56" customFormat="1" ht="20.25"/>
    <row r="56" spans="2:6" s="56" customFormat="1" ht="20.25" customHeight="1">
      <c r="B56" s="57"/>
      <c r="C56" s="539" t="s">
        <v>359</v>
      </c>
      <c r="D56" s="540"/>
      <c r="E56" s="541"/>
      <c r="F56" s="65"/>
    </row>
    <row r="57" spans="2:6" s="56" customFormat="1" ht="20.25" customHeight="1">
      <c r="B57" s="50" t="s">
        <v>582</v>
      </c>
      <c r="C57" s="542" t="s">
        <v>595</v>
      </c>
      <c r="D57" s="543"/>
      <c r="E57" s="544"/>
      <c r="F57" s="77">
        <v>1</v>
      </c>
    </row>
    <row r="58" spans="2:6" s="56" customFormat="1" ht="20.25" customHeight="1">
      <c r="B58" s="51" t="s">
        <v>584</v>
      </c>
      <c r="C58" s="542" t="s">
        <v>596</v>
      </c>
      <c r="D58" s="543"/>
      <c r="E58" s="544"/>
      <c r="F58" s="77">
        <v>2</v>
      </c>
    </row>
    <row r="59" spans="2:6" s="56" customFormat="1" ht="20.25" customHeight="1">
      <c r="B59" s="52" t="s">
        <v>585</v>
      </c>
      <c r="C59" s="542" t="s">
        <v>360</v>
      </c>
      <c r="D59" s="543"/>
      <c r="E59" s="544"/>
      <c r="F59" s="77">
        <v>3</v>
      </c>
    </row>
    <row r="60" spans="2:6" s="56" customFormat="1" ht="20.25" customHeight="1">
      <c r="B60" s="53" t="s">
        <v>586</v>
      </c>
      <c r="C60" s="542" t="s">
        <v>597</v>
      </c>
      <c r="D60" s="543"/>
      <c r="E60" s="544"/>
      <c r="F60" s="77">
        <v>4</v>
      </c>
    </row>
    <row r="61" spans="2:6" s="56" customFormat="1" ht="20.25" customHeight="1">
      <c r="B61" s="54" t="s">
        <v>587</v>
      </c>
      <c r="C61" s="542" t="s">
        <v>598</v>
      </c>
      <c r="D61" s="543"/>
      <c r="E61" s="544"/>
      <c r="F61" s="77">
        <v>5</v>
      </c>
    </row>
    <row r="62" spans="2:6" s="56" customFormat="1" ht="20.25">
      <c r="E62" s="67"/>
    </row>
    <row r="63" spans="2:6" s="56" customFormat="1" ht="20.25">
      <c r="E63" s="67"/>
    </row>
    <row r="64" spans="2:6" s="56" customFormat="1" ht="20.25">
      <c r="E64" s="67"/>
    </row>
    <row r="65" spans="5:5" s="56" customFormat="1" ht="20.25">
      <c r="E65" s="67"/>
    </row>
    <row r="66" spans="5:5" s="56" customFormat="1" ht="20.25">
      <c r="E66" s="67"/>
    </row>
    <row r="67" spans="5:5" s="56" customFormat="1" ht="20.25">
      <c r="E67" s="67"/>
    </row>
    <row r="68" spans="5:5" s="56" customFormat="1" ht="20.25">
      <c r="E68" s="67"/>
    </row>
    <row r="69" spans="5:5" s="56" customFormat="1" ht="20.25">
      <c r="E69" s="67"/>
    </row>
    <row r="70" spans="5:5" s="56" customFormat="1" ht="20.25">
      <c r="E70" s="67"/>
    </row>
    <row r="71" spans="5:5" s="56" customFormat="1" ht="20.25">
      <c r="E71" s="67"/>
    </row>
    <row r="72" spans="5:5" s="56" customFormat="1" ht="20.25">
      <c r="E72" s="67"/>
    </row>
    <row r="73" spans="5:5" s="56" customFormat="1" ht="20.25">
      <c r="E73" s="67"/>
    </row>
    <row r="74" spans="5:5" s="56" customFormat="1" ht="20.25">
      <c r="E74" s="67"/>
    </row>
    <row r="75" spans="5:5" s="56" customFormat="1" ht="20.25">
      <c r="E75" s="67"/>
    </row>
    <row r="76" spans="5:5" s="56" customFormat="1" ht="20.25">
      <c r="E76" s="67"/>
    </row>
    <row r="77" spans="5:5" s="56" customFormat="1" ht="20.25">
      <c r="E77" s="67"/>
    </row>
    <row r="78" spans="5:5" s="56" customFormat="1" ht="20.25">
      <c r="E78" s="67"/>
    </row>
    <row r="79" spans="5:5" s="56" customFormat="1" ht="20.25">
      <c r="E79" s="67"/>
    </row>
    <row r="80" spans="5:5" s="56" customFormat="1" ht="20.25">
      <c r="E80" s="67"/>
    </row>
    <row r="81" spans="5:5" s="56" customFormat="1" ht="20.25">
      <c r="E81" s="67"/>
    </row>
    <row r="82" spans="5:5" s="56" customFormat="1" ht="20.25">
      <c r="E82" s="67"/>
    </row>
    <row r="83" spans="5:5" s="56" customFormat="1" ht="20.25">
      <c r="E83" s="67"/>
    </row>
    <row r="84" spans="5:5" s="56" customFormat="1" ht="20.25">
      <c r="E84" s="67"/>
    </row>
    <row r="85" spans="5:5" s="56" customFormat="1" ht="20.25">
      <c r="E85" s="67"/>
    </row>
    <row r="86" spans="5:5" s="56" customFormat="1" ht="20.25">
      <c r="E86" s="67"/>
    </row>
    <row r="87" spans="5:5" s="56" customFormat="1" ht="20.25">
      <c r="E87" s="67"/>
    </row>
    <row r="88" spans="5:5" s="56" customFormat="1" ht="20.25">
      <c r="E88" s="67"/>
    </row>
    <row r="89" spans="5:5" s="56" customFormat="1" ht="20.25">
      <c r="E89" s="67"/>
    </row>
    <row r="90" spans="5:5" s="56" customFormat="1" ht="20.25">
      <c r="E90" s="67"/>
    </row>
    <row r="91" spans="5:5" s="56" customFormat="1" ht="20.25">
      <c r="E91" s="67"/>
    </row>
    <row r="92" spans="5:5" s="56" customFormat="1" ht="20.25">
      <c r="E92" s="67"/>
    </row>
    <row r="93" spans="5:5" s="56" customFormat="1" ht="20.25">
      <c r="E93" s="67"/>
    </row>
    <row r="94" spans="5:5" s="56" customFormat="1" ht="20.25">
      <c r="E94" s="67"/>
    </row>
    <row r="95" spans="5:5" s="56" customFormat="1" ht="20.25">
      <c r="E95" s="67"/>
    </row>
    <row r="96" spans="5:5" s="56" customFormat="1" ht="20.25">
      <c r="E96" s="67"/>
    </row>
    <row r="97" spans="5:5" s="56" customFormat="1" ht="20.25">
      <c r="E97" s="67"/>
    </row>
    <row r="98" spans="5:5" s="56" customFormat="1" ht="20.25">
      <c r="E98" s="67"/>
    </row>
    <row r="99" spans="5:5" s="56" customFormat="1" ht="20.25">
      <c r="E99" s="67"/>
    </row>
    <row r="100" spans="5:5" s="56" customFormat="1" ht="20.25">
      <c r="E100" s="67"/>
    </row>
    <row r="101" spans="5:5" s="56" customFormat="1" ht="20.25">
      <c r="E101" s="67"/>
    </row>
    <row r="102" spans="5:5" s="56" customFormat="1" ht="20.25">
      <c r="E102" s="67"/>
    </row>
    <row r="103" spans="5:5" s="56" customFormat="1" ht="20.25">
      <c r="E103" s="67"/>
    </row>
    <row r="104" spans="5:5" s="56" customFormat="1" ht="20.25">
      <c r="E104" s="67"/>
    </row>
    <row r="105" spans="5:5" s="56" customFormat="1" ht="20.25">
      <c r="E105" s="67"/>
    </row>
    <row r="106" spans="5:5" s="56" customFormat="1" ht="20.25">
      <c r="E106" s="67"/>
    </row>
    <row r="107" spans="5:5" s="56" customFormat="1" ht="20.25">
      <c r="E107" s="67"/>
    </row>
    <row r="108" spans="5:5" s="56" customFormat="1" ht="20.25">
      <c r="E108" s="67"/>
    </row>
    <row r="109" spans="5:5" s="56" customFormat="1" ht="20.25">
      <c r="E109" s="67"/>
    </row>
    <row r="110" spans="5:5" s="56" customFormat="1" ht="20.25">
      <c r="E110" s="67"/>
    </row>
    <row r="111" spans="5:5" s="56" customFormat="1" ht="20.25">
      <c r="E111" s="67"/>
    </row>
    <row r="112" spans="5:5" s="56" customFormat="1" ht="20.25">
      <c r="E112" s="67"/>
    </row>
    <row r="113" spans="5:5" s="56" customFormat="1" ht="20.25">
      <c r="E113" s="67"/>
    </row>
    <row r="114" spans="5:5" s="56" customFormat="1" ht="20.25">
      <c r="E114" s="67"/>
    </row>
    <row r="115" spans="5:5" s="56" customFormat="1" ht="20.25">
      <c r="E115" s="67"/>
    </row>
    <row r="116" spans="5:5" s="56" customFormat="1" ht="20.25">
      <c r="E116" s="67"/>
    </row>
    <row r="117" spans="5:5" s="56" customFormat="1" ht="20.25">
      <c r="E117" s="67"/>
    </row>
    <row r="118" spans="5:5" s="56" customFormat="1" ht="20.25">
      <c r="E118" s="67"/>
    </row>
    <row r="119" spans="5:5" s="56" customFormat="1" ht="20.25">
      <c r="E119" s="67"/>
    </row>
    <row r="120" spans="5:5" s="56" customFormat="1" ht="20.25">
      <c r="E120" s="67"/>
    </row>
    <row r="121" spans="5:5" s="56" customFormat="1" ht="20.25">
      <c r="E121" s="67"/>
    </row>
    <row r="122" spans="5:5" s="56" customFormat="1" ht="20.25">
      <c r="E122" s="67"/>
    </row>
    <row r="123" spans="5:5" s="56" customFormat="1" ht="20.25">
      <c r="E123" s="67"/>
    </row>
    <row r="124" spans="5:5" s="56" customFormat="1" ht="20.25">
      <c r="E124" s="67"/>
    </row>
    <row r="125" spans="5:5" s="56" customFormat="1" ht="20.25">
      <c r="E125" s="67"/>
    </row>
    <row r="126" spans="5:5" s="56" customFormat="1" ht="20.25">
      <c r="E126" s="67"/>
    </row>
    <row r="127" spans="5:5" s="56" customFormat="1" ht="20.25">
      <c r="E127" s="67"/>
    </row>
    <row r="128" spans="5:5" s="56" customFormat="1" ht="20.25">
      <c r="E128" s="67"/>
    </row>
    <row r="129" spans="5:5" s="56" customFormat="1" ht="20.25">
      <c r="E129" s="67"/>
    </row>
    <row r="130" spans="5:5" s="56" customFormat="1" ht="20.25">
      <c r="E130" s="67"/>
    </row>
    <row r="131" spans="5:5" s="56" customFormat="1" ht="20.25">
      <c r="E131" s="67"/>
    </row>
    <row r="132" spans="5:5" s="56" customFormat="1" ht="20.25">
      <c r="E132" s="67"/>
    </row>
    <row r="133" spans="5:5" s="56" customFormat="1" ht="20.25">
      <c r="E133" s="67"/>
    </row>
    <row r="134" spans="5:5" s="56" customFormat="1" ht="20.25">
      <c r="E134" s="67"/>
    </row>
    <row r="135" spans="5:5" s="56" customFormat="1" ht="20.25">
      <c r="E135" s="67"/>
    </row>
    <row r="136" spans="5:5" s="56" customFormat="1" ht="20.25">
      <c r="E136" s="67"/>
    </row>
    <row r="137" spans="5:5" s="56" customFormat="1" ht="20.25">
      <c r="E137" s="67"/>
    </row>
    <row r="138" spans="5:5" s="56" customFormat="1" ht="20.25">
      <c r="E138" s="67"/>
    </row>
    <row r="139" spans="5:5" s="56" customFormat="1" ht="20.25">
      <c r="E139" s="67"/>
    </row>
    <row r="140" spans="5:5" s="56" customFormat="1" ht="20.25">
      <c r="E140" s="67"/>
    </row>
    <row r="141" spans="5:5" s="56" customFormat="1" ht="20.25">
      <c r="E141" s="67"/>
    </row>
    <row r="142" spans="5:5" s="56" customFormat="1" ht="20.25">
      <c r="E142" s="67"/>
    </row>
    <row r="143" spans="5:5" s="56" customFormat="1" ht="20.25">
      <c r="E143" s="67"/>
    </row>
    <row r="144" spans="5:5" s="56" customFormat="1" ht="20.25">
      <c r="E144" s="67"/>
    </row>
    <row r="145" spans="5:5" s="56" customFormat="1" ht="20.25">
      <c r="E145" s="67"/>
    </row>
    <row r="146" spans="5:5" s="56" customFormat="1" ht="20.25">
      <c r="E146" s="67"/>
    </row>
    <row r="147" spans="5:5" s="56" customFormat="1" ht="20.25">
      <c r="E147" s="67"/>
    </row>
    <row r="148" spans="5:5" s="56" customFormat="1" ht="20.25">
      <c r="E148" s="67"/>
    </row>
    <row r="149" spans="5:5" s="56" customFormat="1" ht="20.25">
      <c r="E149" s="67"/>
    </row>
    <row r="150" spans="5:5" s="56" customFormat="1" ht="20.25">
      <c r="E150" s="67"/>
    </row>
    <row r="151" spans="5:5" s="56" customFormat="1" ht="20.25">
      <c r="E151" s="67"/>
    </row>
    <row r="152" spans="5:5" s="56" customFormat="1" ht="20.25">
      <c r="E152" s="67"/>
    </row>
    <row r="153" spans="5:5" s="56" customFormat="1" ht="20.25">
      <c r="E153" s="67"/>
    </row>
    <row r="154" spans="5:5" s="56" customFormat="1" ht="20.25">
      <c r="E154" s="67"/>
    </row>
    <row r="155" spans="5:5" s="56" customFormat="1" ht="20.25">
      <c r="E155" s="67"/>
    </row>
    <row r="156" spans="5:5" s="56" customFormat="1" ht="20.25">
      <c r="E156" s="67"/>
    </row>
    <row r="157" spans="5:5" s="56" customFormat="1" ht="20.25">
      <c r="E157" s="67"/>
    </row>
    <row r="158" spans="5:5" s="56" customFormat="1" ht="20.25">
      <c r="E158" s="67"/>
    </row>
    <row r="159" spans="5:5" s="56" customFormat="1" ht="20.25">
      <c r="E159" s="67"/>
    </row>
    <row r="160" spans="5:5" s="56" customFormat="1" ht="20.25">
      <c r="E160" s="67"/>
    </row>
    <row r="161" spans="5:5" s="56" customFormat="1" ht="20.25">
      <c r="E161" s="67"/>
    </row>
    <row r="162" spans="5:5" s="56" customFormat="1" ht="20.25">
      <c r="E162" s="67"/>
    </row>
    <row r="163" spans="5:5" s="56" customFormat="1" ht="20.25">
      <c r="E163" s="67"/>
    </row>
    <row r="164" spans="5:5" s="56" customFormat="1" ht="20.25">
      <c r="E164" s="67"/>
    </row>
    <row r="165" spans="5:5" s="56" customFormat="1" ht="20.25">
      <c r="E165" s="67"/>
    </row>
    <row r="166" spans="5:5" s="56" customFormat="1" ht="20.25">
      <c r="E166" s="67"/>
    </row>
    <row r="167" spans="5:5" s="56" customFormat="1" ht="20.25">
      <c r="E167" s="67"/>
    </row>
    <row r="168" spans="5:5" s="56" customFormat="1" ht="20.25">
      <c r="E168" s="67"/>
    </row>
    <row r="169" spans="5:5" s="56" customFormat="1" ht="20.25">
      <c r="E169" s="67"/>
    </row>
    <row r="170" spans="5:5" s="56" customFormat="1" ht="20.25">
      <c r="E170" s="67"/>
    </row>
    <row r="171" spans="5:5" s="56" customFormat="1" ht="20.25">
      <c r="E171" s="67"/>
    </row>
    <row r="172" spans="5:5" s="56" customFormat="1" ht="20.25">
      <c r="E172" s="67"/>
    </row>
    <row r="173" spans="5:5" s="56" customFormat="1" ht="20.25">
      <c r="E173" s="67"/>
    </row>
    <row r="174" spans="5:5" s="56" customFormat="1" ht="20.25">
      <c r="E174" s="67"/>
    </row>
    <row r="175" spans="5:5" s="56" customFormat="1" ht="20.25">
      <c r="E175" s="67"/>
    </row>
    <row r="176" spans="5:5" s="56" customFormat="1" ht="20.25">
      <c r="E176" s="67"/>
    </row>
    <row r="177" spans="5:5" s="56" customFormat="1" ht="20.25">
      <c r="E177" s="67"/>
    </row>
    <row r="178" spans="5:5" s="56" customFormat="1" ht="20.25">
      <c r="E178" s="67"/>
    </row>
    <row r="179" spans="5:5" s="56" customFormat="1" ht="20.25">
      <c r="E179" s="67"/>
    </row>
    <row r="180" spans="5:5" s="56" customFormat="1" ht="20.25">
      <c r="E180" s="67"/>
    </row>
    <row r="181" spans="5:5" s="56" customFormat="1" ht="20.25">
      <c r="E181" s="67"/>
    </row>
    <row r="182" spans="5:5" s="56" customFormat="1" ht="20.25">
      <c r="E182" s="67"/>
    </row>
    <row r="183" spans="5:5" s="56" customFormat="1" ht="20.25">
      <c r="E183" s="67"/>
    </row>
    <row r="184" spans="5:5" s="56" customFormat="1" ht="20.25">
      <c r="E184" s="67"/>
    </row>
    <row r="185" spans="5:5" s="56" customFormat="1" ht="20.25">
      <c r="E185" s="67"/>
    </row>
    <row r="186" spans="5:5" s="56" customFormat="1" ht="20.25">
      <c r="E186" s="67"/>
    </row>
    <row r="187" spans="5:5" s="56" customFormat="1" ht="20.25">
      <c r="E187" s="67"/>
    </row>
    <row r="188" spans="5:5" s="56" customFormat="1" ht="20.25">
      <c r="E188" s="67"/>
    </row>
    <row r="189" spans="5:5" s="56" customFormat="1" ht="20.25">
      <c r="E189" s="67"/>
    </row>
    <row r="190" spans="5:5" s="56" customFormat="1" ht="20.25">
      <c r="E190" s="67"/>
    </row>
    <row r="191" spans="5:5" s="56" customFormat="1" ht="20.25">
      <c r="E191" s="67"/>
    </row>
    <row r="192" spans="5:5" s="56" customFormat="1" ht="20.25">
      <c r="E192" s="67"/>
    </row>
    <row r="193" spans="5:5" s="56" customFormat="1" ht="20.25">
      <c r="E193" s="67"/>
    </row>
    <row r="194" spans="5:5" s="56" customFormat="1" ht="20.25">
      <c r="E194" s="67"/>
    </row>
    <row r="195" spans="5:5" s="56" customFormat="1" ht="20.25">
      <c r="E195" s="67"/>
    </row>
    <row r="196" spans="5:5" s="56" customFormat="1" ht="20.25">
      <c r="E196" s="67"/>
    </row>
    <row r="197" spans="5:5" s="56" customFormat="1" ht="20.25">
      <c r="E197" s="67"/>
    </row>
    <row r="198" spans="5:5" s="56" customFormat="1" ht="20.25">
      <c r="E198" s="67"/>
    </row>
    <row r="199" spans="5:5" s="1" customFormat="1">
      <c r="E199" s="33"/>
    </row>
    <row r="200" spans="5:5" s="1" customFormat="1">
      <c r="E200" s="33"/>
    </row>
    <row r="201" spans="5:5" s="1" customFormat="1">
      <c r="E201" s="33"/>
    </row>
    <row r="202" spans="5:5" s="1" customFormat="1">
      <c r="E202" s="33"/>
    </row>
    <row r="203" spans="5:5" s="1" customFormat="1">
      <c r="E203" s="33"/>
    </row>
    <row r="204" spans="5:5" s="1" customFormat="1">
      <c r="E204" s="33"/>
    </row>
    <row r="205" spans="5:5" s="1" customFormat="1">
      <c r="E205" s="33"/>
    </row>
    <row r="206" spans="5:5" s="1" customFormat="1">
      <c r="E206" s="33"/>
    </row>
    <row r="207" spans="5:5" s="1" customFormat="1">
      <c r="E207" s="33"/>
    </row>
    <row r="208" spans="5:5" s="1" customFormat="1">
      <c r="E208" s="33"/>
    </row>
    <row r="209" spans="5:5" s="1" customFormat="1">
      <c r="E209" s="33"/>
    </row>
    <row r="210" spans="5:5" s="1" customFormat="1">
      <c r="E210" s="33"/>
    </row>
    <row r="211" spans="5:5" s="1" customFormat="1">
      <c r="E211" s="33"/>
    </row>
    <row r="212" spans="5:5" s="1" customFormat="1">
      <c r="E212" s="33"/>
    </row>
    <row r="213" spans="5:5" s="1" customFormat="1">
      <c r="E213" s="33"/>
    </row>
    <row r="214" spans="5:5" s="1" customFormat="1">
      <c r="E214" s="33"/>
    </row>
    <row r="215" spans="5:5" s="1" customFormat="1">
      <c r="E215" s="33"/>
    </row>
    <row r="216" spans="5:5" s="1" customFormat="1">
      <c r="E216" s="33"/>
    </row>
    <row r="217" spans="5:5" s="1" customFormat="1">
      <c r="E217" s="33"/>
    </row>
    <row r="218" spans="5:5" s="1" customFormat="1">
      <c r="E218" s="33"/>
    </row>
    <row r="219" spans="5:5" s="1" customFormat="1">
      <c r="E219" s="33"/>
    </row>
    <row r="220" spans="5:5" s="1" customFormat="1">
      <c r="E220" s="33"/>
    </row>
    <row r="221" spans="5:5" s="1" customFormat="1">
      <c r="E221" s="33"/>
    </row>
    <row r="222" spans="5:5" s="1" customFormat="1">
      <c r="E222" s="33"/>
    </row>
    <row r="223" spans="5:5" s="1" customFormat="1">
      <c r="E223" s="33"/>
    </row>
    <row r="224" spans="5:5" s="1" customFormat="1">
      <c r="E224" s="33"/>
    </row>
    <row r="225" spans="5:5" s="1" customFormat="1">
      <c r="E225" s="33"/>
    </row>
    <row r="226" spans="5:5" s="1" customFormat="1">
      <c r="E226" s="33"/>
    </row>
    <row r="227" spans="5:5" s="1" customFormat="1">
      <c r="E227" s="33"/>
    </row>
    <row r="228" spans="5:5" s="1" customFormat="1">
      <c r="E228" s="33"/>
    </row>
    <row r="229" spans="5:5" s="1" customFormat="1">
      <c r="E229" s="33"/>
    </row>
    <row r="230" spans="5:5" s="1" customFormat="1">
      <c r="E230" s="33"/>
    </row>
    <row r="231" spans="5:5" s="1" customFormat="1">
      <c r="E231" s="33"/>
    </row>
    <row r="232" spans="5:5" s="1" customFormat="1">
      <c r="E232" s="33"/>
    </row>
    <row r="233" spans="5:5" s="1" customFormat="1">
      <c r="E233" s="33"/>
    </row>
    <row r="234" spans="5:5" s="1" customFormat="1">
      <c r="E234" s="33"/>
    </row>
    <row r="235" spans="5:5" s="1" customFormat="1">
      <c r="E235" s="33"/>
    </row>
    <row r="236" spans="5:5" s="1" customFormat="1">
      <c r="E236" s="33"/>
    </row>
    <row r="237" spans="5:5" s="1" customFormat="1">
      <c r="E237" s="33"/>
    </row>
    <row r="238" spans="5:5" s="1" customFormat="1">
      <c r="E238" s="33"/>
    </row>
    <row r="239" spans="5:5" s="1" customFormat="1">
      <c r="E239" s="33"/>
    </row>
    <row r="240" spans="5:5" s="1" customFormat="1">
      <c r="E240" s="33"/>
    </row>
    <row r="241" spans="5:5" s="1" customFormat="1">
      <c r="E241" s="33"/>
    </row>
    <row r="242" spans="5:5" s="1" customFormat="1">
      <c r="E242" s="33"/>
    </row>
    <row r="243" spans="5:5" s="1" customFormat="1">
      <c r="E243" s="33"/>
    </row>
    <row r="244" spans="5:5" s="1" customFormat="1">
      <c r="E244" s="33"/>
    </row>
    <row r="245" spans="5:5" s="1" customFormat="1">
      <c r="E245" s="33"/>
    </row>
    <row r="246" spans="5:5" s="1" customFormat="1">
      <c r="E246" s="33"/>
    </row>
    <row r="247" spans="5:5" s="1" customFormat="1">
      <c r="E247" s="33"/>
    </row>
    <row r="248" spans="5:5" s="1" customFormat="1">
      <c r="E248" s="33"/>
    </row>
    <row r="249" spans="5:5" s="1" customFormat="1">
      <c r="E249" s="33"/>
    </row>
    <row r="250" spans="5:5" s="1" customFormat="1">
      <c r="E250" s="33"/>
    </row>
    <row r="251" spans="5:5" s="1" customFormat="1">
      <c r="E251" s="33"/>
    </row>
    <row r="252" spans="5:5" s="1" customFormat="1">
      <c r="E252" s="33"/>
    </row>
    <row r="253" spans="5:5" s="1" customFormat="1">
      <c r="E253" s="33"/>
    </row>
    <row r="254" spans="5:5" s="1" customFormat="1">
      <c r="E254" s="33"/>
    </row>
    <row r="255" spans="5:5" s="1" customFormat="1">
      <c r="E255" s="33"/>
    </row>
    <row r="256" spans="5:5" s="1" customFormat="1">
      <c r="E256" s="33"/>
    </row>
    <row r="257" spans="5:5" s="1" customFormat="1">
      <c r="E257" s="33"/>
    </row>
    <row r="258" spans="5:5" s="1" customFormat="1">
      <c r="E258" s="33"/>
    </row>
    <row r="259" spans="5:5" s="1" customFormat="1">
      <c r="E259" s="33"/>
    </row>
    <row r="260" spans="5:5" s="1" customFormat="1">
      <c r="E260" s="33"/>
    </row>
    <row r="261" spans="5:5" s="1" customFormat="1">
      <c r="E261" s="33"/>
    </row>
    <row r="262" spans="5:5" s="1" customFormat="1">
      <c r="E262" s="33"/>
    </row>
    <row r="263" spans="5:5" s="1" customFormat="1">
      <c r="E263" s="33"/>
    </row>
    <row r="264" spans="5:5" s="1" customFormat="1">
      <c r="E264" s="33"/>
    </row>
    <row r="265" spans="5:5" s="1" customFormat="1">
      <c r="E265" s="33"/>
    </row>
    <row r="266" spans="5:5" s="1" customFormat="1">
      <c r="E266" s="33"/>
    </row>
    <row r="267" spans="5:5" s="1" customFormat="1">
      <c r="E267" s="33"/>
    </row>
    <row r="268" spans="5:5" s="1" customFormat="1">
      <c r="E268" s="33"/>
    </row>
    <row r="269" spans="5:5" s="1" customFormat="1">
      <c r="E269" s="33"/>
    </row>
    <row r="270" spans="5:5" s="1" customFormat="1">
      <c r="E270" s="33"/>
    </row>
    <row r="271" spans="5:5" s="1" customFormat="1">
      <c r="E271" s="33"/>
    </row>
    <row r="272" spans="5:5" s="1" customFormat="1">
      <c r="E272" s="33"/>
    </row>
    <row r="273" spans="5:5" s="1" customFormat="1">
      <c r="E273" s="33"/>
    </row>
    <row r="274" spans="5:5" s="1" customFormat="1">
      <c r="E274" s="33"/>
    </row>
    <row r="275" spans="5:5" s="1" customFormat="1">
      <c r="E275" s="33"/>
    </row>
    <row r="276" spans="5:5" s="1" customFormat="1">
      <c r="E276" s="33"/>
    </row>
    <row r="277" spans="5:5" s="1" customFormat="1">
      <c r="E277" s="33"/>
    </row>
    <row r="278" spans="5:5" s="1" customFormat="1">
      <c r="E278" s="33"/>
    </row>
    <row r="279" spans="5:5" s="1" customFormat="1">
      <c r="E279" s="33"/>
    </row>
    <row r="280" spans="5:5" s="1" customFormat="1">
      <c r="E280" s="33"/>
    </row>
    <row r="281" spans="5:5" s="1" customFormat="1">
      <c r="E281" s="33"/>
    </row>
    <row r="282" spans="5:5" s="1" customFormat="1">
      <c r="E282" s="33"/>
    </row>
    <row r="283" spans="5:5" s="1" customFormat="1">
      <c r="E283" s="33"/>
    </row>
    <row r="284" spans="5:5" s="1" customFormat="1">
      <c r="E284" s="33"/>
    </row>
    <row r="285" spans="5:5" s="1" customFormat="1">
      <c r="E285" s="33"/>
    </row>
    <row r="286" spans="5:5" s="1" customFormat="1">
      <c r="E286" s="33"/>
    </row>
    <row r="287" spans="5:5" s="1" customFormat="1">
      <c r="E287" s="33"/>
    </row>
    <row r="288" spans="5:5" s="1" customFormat="1">
      <c r="E288" s="33"/>
    </row>
    <row r="289" spans="5:5" s="1" customFormat="1">
      <c r="E289" s="33"/>
    </row>
    <row r="290" spans="5:5" s="1" customFormat="1">
      <c r="E290" s="33"/>
    </row>
    <row r="291" spans="5:5" s="1" customFormat="1">
      <c r="E291" s="33"/>
    </row>
    <row r="292" spans="5:5" s="1" customFormat="1">
      <c r="E292" s="33"/>
    </row>
    <row r="293" spans="5:5" s="1" customFormat="1">
      <c r="E293" s="33"/>
    </row>
    <row r="294" spans="5:5" s="1" customFormat="1">
      <c r="E294" s="33"/>
    </row>
    <row r="295" spans="5:5" s="1" customFormat="1">
      <c r="E295" s="33"/>
    </row>
    <row r="296" spans="5:5" s="1" customFormat="1">
      <c r="E296" s="33"/>
    </row>
    <row r="297" spans="5:5" s="1" customFormat="1">
      <c r="E297" s="33"/>
    </row>
    <row r="298" spans="5:5" s="1" customFormat="1">
      <c r="E298" s="33"/>
    </row>
    <row r="299" spans="5:5" s="1" customFormat="1">
      <c r="E299" s="33"/>
    </row>
    <row r="300" spans="5:5" s="1" customFormat="1">
      <c r="E300" s="33"/>
    </row>
    <row r="301" spans="5:5" s="1" customFormat="1">
      <c r="E301" s="33"/>
    </row>
    <row r="302" spans="5:5" s="1" customFormat="1">
      <c r="E302" s="33"/>
    </row>
    <row r="303" spans="5:5" s="1" customFormat="1">
      <c r="E303" s="33"/>
    </row>
    <row r="304" spans="5:5" s="1" customFormat="1">
      <c r="E304" s="33"/>
    </row>
    <row r="305" spans="5:5" s="1" customFormat="1">
      <c r="E305" s="33"/>
    </row>
    <row r="306" spans="5:5" s="1" customFormat="1">
      <c r="E306" s="33"/>
    </row>
    <row r="307" spans="5:5" s="1" customFormat="1">
      <c r="E307" s="33"/>
    </row>
    <row r="308" spans="5:5" s="1" customFormat="1">
      <c r="E308" s="33"/>
    </row>
    <row r="309" spans="5:5" s="1" customFormat="1">
      <c r="E309" s="33"/>
    </row>
    <row r="310" spans="5:5" s="1" customFormat="1">
      <c r="E310" s="33"/>
    </row>
    <row r="311" spans="5:5" s="1" customFormat="1">
      <c r="E311" s="33"/>
    </row>
    <row r="312" spans="5:5" s="1" customFormat="1">
      <c r="E312" s="33"/>
    </row>
    <row r="313" spans="5:5" s="1" customFormat="1">
      <c r="E313" s="33"/>
    </row>
    <row r="314" spans="5:5" s="1" customFormat="1">
      <c r="E314" s="33"/>
    </row>
    <row r="315" spans="5:5" s="1" customFormat="1">
      <c r="E315" s="33"/>
    </row>
    <row r="316" spans="5:5" s="1" customFormat="1">
      <c r="E316" s="33"/>
    </row>
    <row r="317" spans="5:5" s="1" customFormat="1">
      <c r="E317" s="33"/>
    </row>
    <row r="318" spans="5:5" s="1" customFormat="1">
      <c r="E318" s="33"/>
    </row>
    <row r="319" spans="5:5" s="1" customFormat="1">
      <c r="E319" s="33"/>
    </row>
    <row r="320" spans="5:5" s="1" customFormat="1">
      <c r="E320" s="33"/>
    </row>
    <row r="321" spans="5:5" s="1" customFormat="1">
      <c r="E321" s="33"/>
    </row>
    <row r="322" spans="5:5" s="1" customFormat="1">
      <c r="E322" s="33"/>
    </row>
    <row r="323" spans="5:5" s="1" customFormat="1">
      <c r="E323" s="33"/>
    </row>
    <row r="324" spans="5:5" s="1" customFormat="1">
      <c r="E324" s="33"/>
    </row>
    <row r="325" spans="5:5" s="1" customFormat="1">
      <c r="E325" s="33"/>
    </row>
    <row r="326" spans="5:5" s="1" customFormat="1">
      <c r="E326" s="33"/>
    </row>
    <row r="327" spans="5:5" s="1" customFormat="1">
      <c r="E327" s="33"/>
    </row>
    <row r="328" spans="5:5" s="1" customFormat="1">
      <c r="E328" s="33"/>
    </row>
    <row r="329" spans="5:5" s="1" customFormat="1">
      <c r="E329" s="33"/>
    </row>
    <row r="330" spans="5:5" s="1" customFormat="1">
      <c r="E330" s="33"/>
    </row>
    <row r="331" spans="5:5" s="1" customFormat="1">
      <c r="E331" s="33"/>
    </row>
    <row r="332" spans="5:5" s="1" customFormat="1">
      <c r="E332" s="33"/>
    </row>
    <row r="333" spans="5:5" s="1" customFormat="1">
      <c r="E333" s="33"/>
    </row>
    <row r="334" spans="5:5" s="1" customFormat="1">
      <c r="E334" s="33"/>
    </row>
    <row r="335" spans="5:5" s="1" customFormat="1">
      <c r="E335" s="33"/>
    </row>
    <row r="336" spans="5:5" s="1" customFormat="1">
      <c r="E336" s="33"/>
    </row>
    <row r="337" spans="5:5" s="1" customFormat="1">
      <c r="E337" s="33"/>
    </row>
    <row r="338" spans="5:5" s="1" customFormat="1">
      <c r="E338" s="33"/>
    </row>
    <row r="339" spans="5:5" s="1" customFormat="1">
      <c r="E339" s="33"/>
    </row>
    <row r="340" spans="5:5" s="1" customFormat="1">
      <c r="E340" s="33"/>
    </row>
    <row r="341" spans="5:5" s="1" customFormat="1">
      <c r="E341" s="33"/>
    </row>
    <row r="342" spans="5:5" s="1" customFormat="1">
      <c r="E342" s="33"/>
    </row>
    <row r="343" spans="5:5" s="1" customFormat="1">
      <c r="E343" s="33"/>
    </row>
    <row r="344" spans="5:5" s="1" customFormat="1">
      <c r="E344" s="33"/>
    </row>
    <row r="345" spans="5:5" s="1" customFormat="1">
      <c r="E345" s="33"/>
    </row>
    <row r="346" spans="5:5" s="1" customFormat="1">
      <c r="E346" s="33"/>
    </row>
    <row r="347" spans="5:5" s="1" customFormat="1">
      <c r="E347" s="33"/>
    </row>
    <row r="348" spans="5:5" s="1" customFormat="1">
      <c r="E348" s="33"/>
    </row>
    <row r="349" spans="5:5" s="1" customFormat="1">
      <c r="E349" s="33"/>
    </row>
    <row r="350" spans="5:5" s="1" customFormat="1">
      <c r="E350" s="33"/>
    </row>
    <row r="351" spans="5:5" s="1" customFormat="1">
      <c r="E351" s="33"/>
    </row>
    <row r="352" spans="5:5" s="1" customFormat="1">
      <c r="E352" s="33"/>
    </row>
    <row r="353" spans="5:5" s="1" customFormat="1">
      <c r="E353" s="33"/>
    </row>
    <row r="354" spans="5:5" s="1" customFormat="1">
      <c r="E354" s="33"/>
    </row>
    <row r="355" spans="5:5" s="1" customFormat="1">
      <c r="E355" s="33"/>
    </row>
    <row r="356" spans="5:5" s="1" customFormat="1">
      <c r="E356" s="33"/>
    </row>
    <row r="357" spans="5:5" s="1" customFormat="1">
      <c r="E357" s="33"/>
    </row>
    <row r="358" spans="5:5" s="1" customFormat="1">
      <c r="E358" s="33"/>
    </row>
    <row r="359" spans="5:5" s="1" customFormat="1">
      <c r="E359" s="33"/>
    </row>
    <row r="360" spans="5:5" s="1" customFormat="1">
      <c r="E360" s="33"/>
    </row>
    <row r="361" spans="5:5" s="1" customFormat="1">
      <c r="E361" s="33"/>
    </row>
    <row r="362" spans="5:5" s="1" customFormat="1">
      <c r="E362" s="33"/>
    </row>
    <row r="363" spans="5:5" s="1" customFormat="1">
      <c r="E363" s="33"/>
    </row>
    <row r="364" spans="5:5" s="1" customFormat="1">
      <c r="E364" s="33"/>
    </row>
    <row r="365" spans="5:5" s="1" customFormat="1">
      <c r="E365" s="33"/>
    </row>
    <row r="366" spans="5:5" s="1" customFormat="1">
      <c r="E366" s="33"/>
    </row>
    <row r="367" spans="5:5" s="1" customFormat="1">
      <c r="E367" s="33"/>
    </row>
    <row r="368" spans="5:5" s="1" customFormat="1">
      <c r="E368" s="33"/>
    </row>
    <row r="369" spans="5:5" s="1" customFormat="1">
      <c r="E369" s="33"/>
    </row>
    <row r="370" spans="5:5" s="1" customFormat="1">
      <c r="E370" s="33"/>
    </row>
    <row r="371" spans="5:5" s="1" customFormat="1">
      <c r="E371" s="33"/>
    </row>
    <row r="372" spans="5:5" s="1" customFormat="1">
      <c r="E372" s="33"/>
    </row>
    <row r="373" spans="5:5" s="1" customFormat="1">
      <c r="E373" s="33"/>
    </row>
    <row r="374" spans="5:5" s="1" customFormat="1">
      <c r="E374" s="33"/>
    </row>
    <row r="375" spans="5:5" s="1" customFormat="1">
      <c r="E375" s="33"/>
    </row>
    <row r="376" spans="5:5" s="1" customFormat="1">
      <c r="E376" s="33"/>
    </row>
    <row r="377" spans="5:5" s="1" customFormat="1">
      <c r="E377" s="33"/>
    </row>
    <row r="378" spans="5:5" s="1" customFormat="1">
      <c r="E378" s="33"/>
    </row>
    <row r="379" spans="5:5" s="1" customFormat="1">
      <c r="E379" s="33"/>
    </row>
    <row r="380" spans="5:5" s="1" customFormat="1">
      <c r="E380" s="33"/>
    </row>
    <row r="381" spans="5:5" s="1" customFormat="1">
      <c r="E381" s="33"/>
    </row>
    <row r="382" spans="5:5" s="1" customFormat="1">
      <c r="E382" s="33"/>
    </row>
    <row r="383" spans="5:5" s="1" customFormat="1">
      <c r="E383" s="33"/>
    </row>
    <row r="384" spans="5:5" s="1" customFormat="1">
      <c r="E384" s="33"/>
    </row>
    <row r="385" spans="5:5" s="1" customFormat="1">
      <c r="E385" s="33"/>
    </row>
    <row r="386" spans="5:5" s="1" customFormat="1">
      <c r="E386" s="33"/>
    </row>
    <row r="387" spans="5:5" s="1" customFormat="1">
      <c r="E387" s="33"/>
    </row>
    <row r="388" spans="5:5" s="1" customFormat="1">
      <c r="E388" s="33"/>
    </row>
    <row r="389" spans="5:5" s="1" customFormat="1">
      <c r="E389" s="33"/>
    </row>
    <row r="390" spans="5:5" s="1" customFormat="1">
      <c r="E390" s="33"/>
    </row>
    <row r="391" spans="5:5" s="1" customFormat="1">
      <c r="E391" s="33"/>
    </row>
    <row r="392" spans="5:5" s="1" customFormat="1">
      <c r="E392" s="33"/>
    </row>
    <row r="393" spans="5:5" s="1" customFormat="1">
      <c r="E393" s="33"/>
    </row>
    <row r="394" spans="5:5" s="1" customFormat="1">
      <c r="E394" s="33"/>
    </row>
    <row r="395" spans="5:5" s="1" customFormat="1">
      <c r="E395" s="33"/>
    </row>
    <row r="396" spans="5:5" s="1" customFormat="1">
      <c r="E396" s="33"/>
    </row>
    <row r="397" spans="5:5" s="1" customFormat="1">
      <c r="E397" s="33"/>
    </row>
    <row r="398" spans="5:5" s="1" customFormat="1">
      <c r="E398" s="33"/>
    </row>
    <row r="399" spans="5:5" s="1" customFormat="1">
      <c r="E399" s="33"/>
    </row>
    <row r="400" spans="5:5" s="1" customFormat="1">
      <c r="E400" s="33"/>
    </row>
    <row r="401" spans="5:5" s="1" customFormat="1">
      <c r="E401" s="33"/>
    </row>
    <row r="402" spans="5:5" s="1" customFormat="1">
      <c r="E402" s="33"/>
    </row>
    <row r="403" spans="5:5" s="1" customFormat="1">
      <c r="E403" s="33"/>
    </row>
    <row r="404" spans="5:5" s="1" customFormat="1">
      <c r="E404" s="33"/>
    </row>
    <row r="405" spans="5:5" s="1" customFormat="1">
      <c r="E405" s="33"/>
    </row>
    <row r="406" spans="5:5" s="1" customFormat="1">
      <c r="E406" s="33"/>
    </row>
    <row r="407" spans="5:5" s="1" customFormat="1">
      <c r="E407" s="33"/>
    </row>
    <row r="408" spans="5:5" s="1" customFormat="1">
      <c r="E408" s="33"/>
    </row>
    <row r="409" spans="5:5" s="1" customFormat="1">
      <c r="E409" s="33"/>
    </row>
    <row r="410" spans="5:5" s="1" customFormat="1">
      <c r="E410" s="33"/>
    </row>
    <row r="411" spans="5:5" s="1" customFormat="1">
      <c r="E411" s="33"/>
    </row>
    <row r="412" spans="5:5" s="1" customFormat="1">
      <c r="E412" s="33"/>
    </row>
    <row r="413" spans="5:5" s="1" customFormat="1">
      <c r="E413" s="33"/>
    </row>
    <row r="414" spans="5:5" s="1" customFormat="1">
      <c r="E414" s="33"/>
    </row>
    <row r="415" spans="5:5" s="1" customFormat="1">
      <c r="E415" s="33"/>
    </row>
    <row r="416" spans="5:5" s="1" customFormat="1">
      <c r="E416" s="33"/>
    </row>
    <row r="417" spans="5:5" s="1" customFormat="1">
      <c r="E417" s="33"/>
    </row>
    <row r="418" spans="5:5" s="1" customFormat="1">
      <c r="E418" s="33"/>
    </row>
    <row r="419" spans="5:5" s="1" customFormat="1">
      <c r="E419" s="33"/>
    </row>
    <row r="420" spans="5:5" s="1" customFormat="1">
      <c r="E420" s="33"/>
    </row>
    <row r="421" spans="5:5" s="1" customFormat="1">
      <c r="E421" s="33"/>
    </row>
    <row r="422" spans="5:5" s="1" customFormat="1">
      <c r="E422" s="33"/>
    </row>
    <row r="423" spans="5:5" s="1" customFormat="1">
      <c r="E423" s="33"/>
    </row>
    <row r="424" spans="5:5" s="1" customFormat="1">
      <c r="E424" s="33"/>
    </row>
    <row r="425" spans="5:5" s="1" customFormat="1">
      <c r="E425" s="33"/>
    </row>
    <row r="426" spans="5:5" s="1" customFormat="1">
      <c r="E426" s="33"/>
    </row>
    <row r="427" spans="5:5" s="1" customFormat="1">
      <c r="E427" s="33"/>
    </row>
    <row r="428" spans="5:5" s="1" customFormat="1">
      <c r="E428" s="33"/>
    </row>
    <row r="429" spans="5:5" s="1" customFormat="1">
      <c r="E429" s="33"/>
    </row>
    <row r="430" spans="5:5" s="1" customFormat="1">
      <c r="E430" s="33"/>
    </row>
    <row r="431" spans="5:5" s="1" customFormat="1">
      <c r="E431" s="33"/>
    </row>
    <row r="432" spans="5:5" s="1" customFormat="1">
      <c r="E432" s="33"/>
    </row>
    <row r="433" spans="5:5" s="1" customFormat="1">
      <c r="E433" s="33"/>
    </row>
    <row r="434" spans="5:5" s="1" customFormat="1">
      <c r="E434" s="33"/>
    </row>
    <row r="435" spans="5:5" s="1" customFormat="1">
      <c r="E435" s="33"/>
    </row>
    <row r="436" spans="5:5" s="1" customFormat="1">
      <c r="E436" s="33"/>
    </row>
    <row r="437" spans="5:5" s="1" customFormat="1">
      <c r="E437" s="33"/>
    </row>
    <row r="438" spans="5:5" s="1" customFormat="1">
      <c r="E438" s="33"/>
    </row>
    <row r="439" spans="5:5" s="1" customFormat="1">
      <c r="E439" s="33"/>
    </row>
    <row r="440" spans="5:5" s="1" customFormat="1">
      <c r="E440" s="33"/>
    </row>
    <row r="441" spans="5:5" s="1" customFormat="1">
      <c r="E441" s="33"/>
    </row>
    <row r="442" spans="5:5" s="1" customFormat="1">
      <c r="E442" s="33"/>
    </row>
    <row r="443" spans="5:5" s="1" customFormat="1">
      <c r="E443" s="33"/>
    </row>
    <row r="444" spans="5:5" s="1" customFormat="1">
      <c r="E444" s="33"/>
    </row>
    <row r="445" spans="5:5" s="1" customFormat="1">
      <c r="E445" s="33"/>
    </row>
    <row r="446" spans="5:5" s="1" customFormat="1">
      <c r="E446" s="33"/>
    </row>
    <row r="447" spans="5:5" s="1" customFormat="1">
      <c r="E447" s="33"/>
    </row>
    <row r="448" spans="5:5" s="1" customFormat="1">
      <c r="E448" s="33"/>
    </row>
    <row r="449" spans="5:5" s="1" customFormat="1">
      <c r="E449" s="33"/>
    </row>
    <row r="450" spans="5:5" s="1" customFormat="1">
      <c r="E450" s="33"/>
    </row>
    <row r="451" spans="5:5" s="1" customFormat="1">
      <c r="E451" s="33"/>
    </row>
    <row r="452" spans="5:5" s="1" customFormat="1">
      <c r="E452" s="33"/>
    </row>
    <row r="453" spans="5:5" s="1" customFormat="1">
      <c r="E453" s="33"/>
    </row>
    <row r="454" spans="5:5" s="1" customFormat="1">
      <c r="E454" s="33"/>
    </row>
    <row r="455" spans="5:5" s="1" customFormat="1">
      <c r="E455" s="33"/>
    </row>
    <row r="456" spans="5:5" s="1" customFormat="1">
      <c r="E456" s="33"/>
    </row>
    <row r="457" spans="5:5" s="1" customFormat="1">
      <c r="E457" s="33"/>
    </row>
    <row r="458" spans="5:5" s="1" customFormat="1">
      <c r="E458" s="33"/>
    </row>
    <row r="459" spans="5:5" s="1" customFormat="1">
      <c r="E459" s="33"/>
    </row>
    <row r="460" spans="5:5" s="1" customFormat="1">
      <c r="E460" s="33"/>
    </row>
    <row r="461" spans="5:5" s="1" customFormat="1">
      <c r="E461" s="33"/>
    </row>
    <row r="462" spans="5:5" s="1" customFormat="1">
      <c r="E462" s="33"/>
    </row>
    <row r="463" spans="5:5" s="1" customFormat="1">
      <c r="E463" s="33"/>
    </row>
    <row r="464" spans="5:5" s="1" customFormat="1">
      <c r="E464" s="33"/>
    </row>
    <row r="465" spans="5:5" s="1" customFormat="1">
      <c r="E465" s="33"/>
    </row>
    <row r="466" spans="5:5" s="1" customFormat="1">
      <c r="E466" s="33"/>
    </row>
    <row r="467" spans="5:5" s="1" customFormat="1">
      <c r="E467" s="33"/>
    </row>
    <row r="468" spans="5:5" s="1" customFormat="1">
      <c r="E468" s="33"/>
    </row>
    <row r="469" spans="5:5" s="1" customFormat="1">
      <c r="E469" s="33"/>
    </row>
    <row r="470" spans="5:5" s="1" customFormat="1">
      <c r="E470" s="33"/>
    </row>
    <row r="471" spans="5:5" s="1" customFormat="1">
      <c r="E471" s="33"/>
    </row>
    <row r="472" spans="5:5" s="1" customFormat="1">
      <c r="E472" s="33"/>
    </row>
    <row r="473" spans="5:5" s="1" customFormat="1">
      <c r="E473" s="33"/>
    </row>
    <row r="474" spans="5:5" s="1" customFormat="1">
      <c r="E474" s="33"/>
    </row>
    <row r="475" spans="5:5" s="1" customFormat="1">
      <c r="E475" s="33"/>
    </row>
    <row r="476" spans="5:5" s="1" customFormat="1">
      <c r="E476" s="33"/>
    </row>
    <row r="477" spans="5:5" s="1" customFormat="1">
      <c r="E477" s="33"/>
    </row>
    <row r="478" spans="5:5" s="1" customFormat="1">
      <c r="E478" s="33"/>
    </row>
    <row r="479" spans="5:5" s="1" customFormat="1">
      <c r="E479" s="33"/>
    </row>
    <row r="480" spans="5:5" s="1" customFormat="1">
      <c r="E480" s="33"/>
    </row>
    <row r="481" spans="5:5" s="1" customFormat="1">
      <c r="E481" s="33"/>
    </row>
    <row r="482" spans="5:5" s="1" customFormat="1">
      <c r="E482" s="33"/>
    </row>
    <row r="483" spans="5:5" s="1" customFormat="1">
      <c r="E483" s="33"/>
    </row>
    <row r="484" spans="5:5" s="1" customFormat="1">
      <c r="E484" s="33"/>
    </row>
    <row r="485" spans="5:5" s="1" customFormat="1">
      <c r="E485" s="33"/>
    </row>
    <row r="486" spans="5:5" s="1" customFormat="1">
      <c r="E486" s="33"/>
    </row>
    <row r="487" spans="5:5" s="1" customFormat="1">
      <c r="E487" s="33"/>
    </row>
    <row r="488" spans="5:5" s="1" customFormat="1">
      <c r="E488" s="33"/>
    </row>
    <row r="489" spans="5:5" s="1" customFormat="1">
      <c r="E489" s="33"/>
    </row>
    <row r="490" spans="5:5" s="1" customFormat="1">
      <c r="E490" s="33"/>
    </row>
    <row r="491" spans="5:5" s="1" customFormat="1">
      <c r="E491" s="33"/>
    </row>
    <row r="492" spans="5:5" s="1" customFormat="1">
      <c r="E492" s="33"/>
    </row>
    <row r="493" spans="5:5" s="1" customFormat="1">
      <c r="E493" s="33"/>
    </row>
    <row r="494" spans="5:5" s="1" customFormat="1">
      <c r="E494" s="33"/>
    </row>
    <row r="495" spans="5:5" s="1" customFormat="1">
      <c r="E495" s="33"/>
    </row>
    <row r="496" spans="5:5" s="1" customFormat="1">
      <c r="E496" s="33"/>
    </row>
    <row r="497" spans="5:5" s="1" customFormat="1">
      <c r="E497" s="33"/>
    </row>
    <row r="498" spans="5:5" s="1" customFormat="1">
      <c r="E498" s="33"/>
    </row>
    <row r="499" spans="5:5" s="1" customFormat="1">
      <c r="E499" s="33"/>
    </row>
    <row r="500" spans="5:5" s="1" customFormat="1">
      <c r="E500" s="33"/>
    </row>
    <row r="501" spans="5:5" s="1" customFormat="1">
      <c r="E501" s="33"/>
    </row>
    <row r="502" spans="5:5" s="1" customFormat="1">
      <c r="E502" s="33"/>
    </row>
    <row r="503" spans="5:5" s="1" customFormat="1">
      <c r="E503" s="33"/>
    </row>
    <row r="504" spans="5:5" s="1" customFormat="1">
      <c r="E504" s="33"/>
    </row>
    <row r="505" spans="5:5" s="1" customFormat="1">
      <c r="E505" s="33"/>
    </row>
    <row r="506" spans="5:5" s="1" customFormat="1">
      <c r="E506" s="33"/>
    </row>
    <row r="507" spans="5:5" s="1" customFormat="1">
      <c r="E507" s="33"/>
    </row>
    <row r="508" spans="5:5" s="1" customFormat="1">
      <c r="E508" s="33"/>
    </row>
    <row r="509" spans="5:5" s="1" customFormat="1">
      <c r="E509" s="33"/>
    </row>
    <row r="510" spans="5:5" s="1" customFormat="1">
      <c r="E510" s="33"/>
    </row>
    <row r="511" spans="5:5" s="1" customFormat="1">
      <c r="E511" s="33"/>
    </row>
    <row r="512" spans="5:5" s="1" customFormat="1">
      <c r="E512" s="33"/>
    </row>
    <row r="513" spans="5:5" s="1" customFormat="1">
      <c r="E513" s="33"/>
    </row>
    <row r="514" spans="5:5" s="1" customFormat="1">
      <c r="E514" s="33"/>
    </row>
    <row r="515" spans="5:5" s="1" customFormat="1">
      <c r="E515" s="33"/>
    </row>
    <row r="516" spans="5:5" s="1" customFormat="1">
      <c r="E516" s="33"/>
    </row>
    <row r="517" spans="5:5" s="1" customFormat="1">
      <c r="E517" s="33"/>
    </row>
    <row r="518" spans="5:5" s="1" customFormat="1">
      <c r="E518" s="33"/>
    </row>
    <row r="519" spans="5:5" s="1" customFormat="1">
      <c r="E519" s="33"/>
    </row>
    <row r="520" spans="5:5" s="1" customFormat="1">
      <c r="E520" s="33"/>
    </row>
    <row r="521" spans="5:5" s="1" customFormat="1">
      <c r="E521" s="33"/>
    </row>
    <row r="522" spans="5:5" s="1" customFormat="1">
      <c r="E522" s="33"/>
    </row>
    <row r="523" spans="5:5" s="1" customFormat="1">
      <c r="E523" s="33"/>
    </row>
    <row r="524" spans="5:5" s="1" customFormat="1">
      <c r="E524" s="33"/>
    </row>
    <row r="525" spans="5:5" s="1" customFormat="1">
      <c r="E525" s="33"/>
    </row>
    <row r="526" spans="5:5" s="1" customFormat="1">
      <c r="E526" s="33"/>
    </row>
    <row r="527" spans="5:5" s="1" customFormat="1">
      <c r="E527" s="33"/>
    </row>
    <row r="528" spans="5:5" s="1" customFormat="1">
      <c r="E528" s="33"/>
    </row>
    <row r="529" spans="5:5" s="1" customFormat="1">
      <c r="E529" s="33"/>
    </row>
    <row r="530" spans="5:5" s="1" customFormat="1">
      <c r="E530" s="33"/>
    </row>
    <row r="531" spans="5:5" s="1" customFormat="1">
      <c r="E531" s="33"/>
    </row>
    <row r="532" spans="5:5" s="1" customFormat="1">
      <c r="E532" s="33"/>
    </row>
    <row r="533" spans="5:5" s="1" customFormat="1">
      <c r="E533" s="33"/>
    </row>
    <row r="534" spans="5:5" s="1" customFormat="1">
      <c r="E534" s="33"/>
    </row>
    <row r="535" spans="5:5" s="1" customFormat="1">
      <c r="E535" s="33"/>
    </row>
    <row r="536" spans="5:5" s="1" customFormat="1">
      <c r="E536" s="33"/>
    </row>
    <row r="537" spans="5:5" s="1" customFormat="1">
      <c r="E537" s="33"/>
    </row>
    <row r="538" spans="5:5" s="1" customFormat="1">
      <c r="E538" s="33"/>
    </row>
    <row r="539" spans="5:5" s="1" customFormat="1">
      <c r="E539" s="33"/>
    </row>
    <row r="540" spans="5:5" s="1" customFormat="1">
      <c r="E540" s="33"/>
    </row>
    <row r="541" spans="5:5" s="1" customFormat="1">
      <c r="E541" s="33"/>
    </row>
    <row r="542" spans="5:5" s="1" customFormat="1">
      <c r="E542" s="33"/>
    </row>
    <row r="543" spans="5:5" s="1" customFormat="1">
      <c r="E543" s="33"/>
    </row>
    <row r="544" spans="5:5" s="1" customFormat="1">
      <c r="E544" s="33"/>
    </row>
    <row r="545" spans="5:5" s="1" customFormat="1">
      <c r="E545" s="33"/>
    </row>
    <row r="546" spans="5:5" s="1" customFormat="1">
      <c r="E546" s="33"/>
    </row>
    <row r="547" spans="5:5" s="1" customFormat="1">
      <c r="E547" s="33"/>
    </row>
    <row r="548" spans="5:5" s="1" customFormat="1">
      <c r="E548" s="33"/>
    </row>
    <row r="549" spans="5:5" s="1" customFormat="1">
      <c r="E549" s="33"/>
    </row>
    <row r="550" spans="5:5" s="1" customFormat="1">
      <c r="E550" s="33"/>
    </row>
    <row r="551" spans="5:5" s="1" customFormat="1">
      <c r="E551" s="33"/>
    </row>
    <row r="552" spans="5:5" s="1" customFormat="1">
      <c r="E552" s="33"/>
    </row>
    <row r="553" spans="5:5" s="1" customFormat="1">
      <c r="E553" s="33"/>
    </row>
    <row r="554" spans="5:5" s="1" customFormat="1">
      <c r="E554" s="33"/>
    </row>
    <row r="555" spans="5:5" s="1" customFormat="1">
      <c r="E555" s="33"/>
    </row>
    <row r="556" spans="5:5" s="1" customFormat="1">
      <c r="E556" s="33"/>
    </row>
    <row r="557" spans="5:5" s="1" customFormat="1">
      <c r="E557" s="33"/>
    </row>
    <row r="558" spans="5:5" s="1" customFormat="1">
      <c r="E558" s="33"/>
    </row>
    <row r="559" spans="5:5" s="1" customFormat="1">
      <c r="E559" s="33"/>
    </row>
    <row r="560" spans="5:5" s="1" customFormat="1">
      <c r="E560" s="33"/>
    </row>
    <row r="561" spans="5:5" s="1" customFormat="1">
      <c r="E561" s="33"/>
    </row>
    <row r="562" spans="5:5" s="1" customFormat="1">
      <c r="E562" s="33"/>
    </row>
    <row r="563" spans="5:5" s="1" customFormat="1">
      <c r="E563" s="33"/>
    </row>
    <row r="564" spans="5:5" s="1" customFormat="1">
      <c r="E564" s="33"/>
    </row>
    <row r="565" spans="5:5" s="1" customFormat="1">
      <c r="E565" s="33"/>
    </row>
    <row r="566" spans="5:5" s="1" customFormat="1">
      <c r="E566" s="33"/>
    </row>
    <row r="567" spans="5:5" s="1" customFormat="1">
      <c r="E567" s="33"/>
    </row>
    <row r="568" spans="5:5" s="1" customFormat="1">
      <c r="E568" s="33"/>
    </row>
    <row r="569" spans="5:5" s="1" customFormat="1">
      <c r="E569" s="33"/>
    </row>
    <row r="570" spans="5:5" s="1" customFormat="1">
      <c r="E570" s="33"/>
    </row>
    <row r="571" spans="5:5" s="1" customFormat="1">
      <c r="E571" s="33"/>
    </row>
    <row r="572" spans="5:5" s="1" customFormat="1">
      <c r="E572" s="33"/>
    </row>
    <row r="573" spans="5:5" s="1" customFormat="1">
      <c r="E573" s="33"/>
    </row>
    <row r="574" spans="5:5" s="1" customFormat="1">
      <c r="E574" s="33"/>
    </row>
    <row r="575" spans="5:5" s="1" customFormat="1">
      <c r="E575" s="33"/>
    </row>
    <row r="576" spans="5:5" s="1" customFormat="1">
      <c r="E576" s="33"/>
    </row>
    <row r="577" spans="5:5" s="1" customFormat="1">
      <c r="E577" s="33"/>
    </row>
    <row r="578" spans="5:5" s="1" customFormat="1">
      <c r="E578" s="33"/>
    </row>
    <row r="579" spans="5:5" s="1" customFormat="1">
      <c r="E579" s="33"/>
    </row>
    <row r="580" spans="5:5" s="1" customFormat="1">
      <c r="E580" s="33"/>
    </row>
    <row r="581" spans="5:5" s="1" customFormat="1">
      <c r="E581" s="33"/>
    </row>
    <row r="582" spans="5:5" s="1" customFormat="1">
      <c r="E582" s="33"/>
    </row>
    <row r="583" spans="5:5" s="1" customFormat="1">
      <c r="E583" s="33"/>
    </row>
    <row r="584" spans="5:5" s="1" customFormat="1">
      <c r="E584" s="33"/>
    </row>
    <row r="585" spans="5:5" s="1" customFormat="1">
      <c r="E585" s="33"/>
    </row>
    <row r="586" spans="5:5" s="1" customFormat="1">
      <c r="E586" s="33"/>
    </row>
    <row r="587" spans="5:5" s="1" customFormat="1">
      <c r="E587" s="33"/>
    </row>
    <row r="588" spans="5:5" s="1" customFormat="1">
      <c r="E588" s="33"/>
    </row>
    <row r="589" spans="5:5" s="1" customFormat="1">
      <c r="E589" s="33"/>
    </row>
    <row r="590" spans="5:5" s="1" customFormat="1">
      <c r="E590" s="33"/>
    </row>
    <row r="591" spans="5:5" s="1" customFormat="1">
      <c r="E591" s="33"/>
    </row>
    <row r="592" spans="5:5" s="1" customFormat="1">
      <c r="E592" s="33"/>
    </row>
    <row r="593" spans="5:5" s="1" customFormat="1">
      <c r="E593" s="33"/>
    </row>
    <row r="594" spans="5:5" s="1" customFormat="1">
      <c r="E594" s="33"/>
    </row>
    <row r="595" spans="5:5" s="1" customFormat="1">
      <c r="E595" s="33"/>
    </row>
    <row r="596" spans="5:5" s="1" customFormat="1">
      <c r="E596" s="33"/>
    </row>
    <row r="597" spans="5:5" s="1" customFormat="1">
      <c r="E597" s="33"/>
    </row>
    <row r="598" spans="5:5" s="1" customFormat="1">
      <c r="E598" s="33"/>
    </row>
    <row r="599" spans="5:5" s="1" customFormat="1">
      <c r="E599" s="33"/>
    </row>
    <row r="600" spans="5:5" s="1" customFormat="1">
      <c r="E600" s="33"/>
    </row>
    <row r="601" spans="5:5" s="1" customFormat="1">
      <c r="E601" s="33"/>
    </row>
    <row r="602" spans="5:5" s="1" customFormat="1">
      <c r="E602" s="33"/>
    </row>
    <row r="603" spans="5:5" s="1" customFormat="1">
      <c r="E603" s="33"/>
    </row>
    <row r="604" spans="5:5" s="1" customFormat="1">
      <c r="E604" s="33"/>
    </row>
    <row r="605" spans="5:5" s="1" customFormat="1">
      <c r="E605" s="33"/>
    </row>
    <row r="606" spans="5:5" s="1" customFormat="1">
      <c r="E606" s="33"/>
    </row>
    <row r="607" spans="5:5" s="1" customFormat="1">
      <c r="E607" s="33"/>
    </row>
    <row r="608" spans="5:5" s="1" customFormat="1">
      <c r="E608" s="33"/>
    </row>
    <row r="609" spans="5:5" s="1" customFormat="1">
      <c r="E609" s="33"/>
    </row>
    <row r="610" spans="5:5" s="1" customFormat="1">
      <c r="E610" s="33"/>
    </row>
    <row r="611" spans="5:5" s="1" customFormat="1">
      <c r="E611" s="33"/>
    </row>
    <row r="612" spans="5:5" s="1" customFormat="1">
      <c r="E612" s="33"/>
    </row>
    <row r="613" spans="5:5" s="1" customFormat="1">
      <c r="E613" s="33"/>
    </row>
    <row r="614" spans="5:5" s="1" customFormat="1">
      <c r="E614" s="33"/>
    </row>
    <row r="615" spans="5:5" s="1" customFormat="1">
      <c r="E615" s="33"/>
    </row>
    <row r="616" spans="5:5" s="1" customFormat="1">
      <c r="E616" s="33"/>
    </row>
    <row r="617" spans="5:5" s="1" customFormat="1">
      <c r="E617" s="33"/>
    </row>
    <row r="618" spans="5:5" s="1" customFormat="1">
      <c r="E618" s="33"/>
    </row>
    <row r="619" spans="5:5" s="1" customFormat="1">
      <c r="E619" s="33"/>
    </row>
    <row r="620" spans="5:5" s="1" customFormat="1">
      <c r="E620" s="33"/>
    </row>
    <row r="621" spans="5:5" s="1" customFormat="1">
      <c r="E621" s="33"/>
    </row>
    <row r="622" spans="5:5" s="1" customFormat="1">
      <c r="E622" s="33"/>
    </row>
    <row r="623" spans="5:5" s="1" customFormat="1">
      <c r="E623" s="33"/>
    </row>
    <row r="624" spans="5:5" s="1" customFormat="1">
      <c r="E624" s="33"/>
    </row>
    <row r="625" spans="5:5" s="1" customFormat="1">
      <c r="E625" s="33"/>
    </row>
    <row r="626" spans="5:5" s="1" customFormat="1">
      <c r="E626" s="33"/>
    </row>
    <row r="627" spans="5:5" s="1" customFormat="1">
      <c r="E627" s="33"/>
    </row>
    <row r="628" spans="5:5" s="1" customFormat="1">
      <c r="E628" s="33"/>
    </row>
    <row r="629" spans="5:5" s="1" customFormat="1">
      <c r="E629" s="33"/>
    </row>
    <row r="630" spans="5:5" s="1" customFormat="1">
      <c r="E630" s="33"/>
    </row>
    <row r="631" spans="5:5" s="1" customFormat="1">
      <c r="E631" s="33"/>
    </row>
    <row r="632" spans="5:5" s="1" customFormat="1">
      <c r="E632" s="33"/>
    </row>
    <row r="633" spans="5:5" s="1" customFormat="1">
      <c r="E633" s="33"/>
    </row>
    <row r="634" spans="5:5" s="1" customFormat="1">
      <c r="E634" s="33"/>
    </row>
    <row r="635" spans="5:5" s="1" customFormat="1">
      <c r="E635" s="33"/>
    </row>
    <row r="636" spans="5:5" s="1" customFormat="1">
      <c r="E636" s="33"/>
    </row>
    <row r="637" spans="5:5" s="1" customFormat="1">
      <c r="E637" s="33"/>
    </row>
    <row r="638" spans="5:5" s="1" customFormat="1">
      <c r="E638" s="33"/>
    </row>
    <row r="639" spans="5:5" s="1" customFormat="1">
      <c r="E639" s="33"/>
    </row>
    <row r="640" spans="5:5" s="1" customFormat="1">
      <c r="E640" s="33"/>
    </row>
    <row r="641" spans="5:5" s="1" customFormat="1">
      <c r="E641" s="33"/>
    </row>
    <row r="642" spans="5:5" s="1" customFormat="1">
      <c r="E642" s="33"/>
    </row>
    <row r="643" spans="5:5" s="1" customFormat="1">
      <c r="E643" s="33"/>
    </row>
    <row r="644" spans="5:5" s="1" customFormat="1">
      <c r="E644" s="33"/>
    </row>
    <row r="645" spans="5:5" s="1" customFormat="1">
      <c r="E645" s="33"/>
    </row>
    <row r="646" spans="5:5" s="1" customFormat="1">
      <c r="E646" s="33"/>
    </row>
    <row r="647" spans="5:5" s="1" customFormat="1">
      <c r="E647" s="33"/>
    </row>
    <row r="648" spans="5:5" s="1" customFormat="1">
      <c r="E648" s="33"/>
    </row>
    <row r="649" spans="5:5" s="1" customFormat="1">
      <c r="E649" s="33"/>
    </row>
    <row r="650" spans="5:5" s="1" customFormat="1">
      <c r="E650" s="33"/>
    </row>
    <row r="651" spans="5:5" s="1" customFormat="1">
      <c r="E651" s="33"/>
    </row>
    <row r="652" spans="5:5" s="1" customFormat="1">
      <c r="E652" s="33"/>
    </row>
    <row r="653" spans="5:5" s="1" customFormat="1">
      <c r="E653" s="33"/>
    </row>
    <row r="654" spans="5:5" s="1" customFormat="1">
      <c r="E654" s="33"/>
    </row>
    <row r="655" spans="5:5" s="1" customFormat="1">
      <c r="E655" s="33"/>
    </row>
    <row r="656" spans="5:5" s="1" customFormat="1">
      <c r="E656" s="33"/>
    </row>
    <row r="657" spans="5:5" s="1" customFormat="1">
      <c r="E657" s="33"/>
    </row>
    <row r="658" spans="5:5" s="1" customFormat="1">
      <c r="E658" s="33"/>
    </row>
    <row r="659" spans="5:5" s="1" customFormat="1">
      <c r="E659" s="33"/>
    </row>
    <row r="660" spans="5:5" s="1" customFormat="1">
      <c r="E660" s="33"/>
    </row>
    <row r="661" spans="5:5" s="1" customFormat="1">
      <c r="E661" s="33"/>
    </row>
    <row r="662" spans="5:5" s="1" customFormat="1">
      <c r="E662" s="33"/>
    </row>
    <row r="663" spans="5:5" s="1" customFormat="1">
      <c r="E663" s="33"/>
    </row>
    <row r="664" spans="5:5" s="1" customFormat="1">
      <c r="E664" s="33"/>
    </row>
    <row r="665" spans="5:5" s="1" customFormat="1">
      <c r="E665" s="33"/>
    </row>
    <row r="666" spans="5:5" s="1" customFormat="1">
      <c r="E666" s="33"/>
    </row>
    <row r="667" spans="5:5" s="1" customFormat="1">
      <c r="E667" s="33"/>
    </row>
    <row r="668" spans="5:5" s="1" customFormat="1">
      <c r="E668" s="33"/>
    </row>
    <row r="669" spans="5:5" s="1" customFormat="1">
      <c r="E669" s="33"/>
    </row>
    <row r="670" spans="5:5" s="1" customFormat="1">
      <c r="E670" s="33"/>
    </row>
    <row r="671" spans="5:5" s="1" customFormat="1">
      <c r="E671" s="33"/>
    </row>
    <row r="672" spans="5:5" s="1" customFormat="1">
      <c r="E672" s="33"/>
    </row>
    <row r="673" spans="5:5" s="1" customFormat="1">
      <c r="E673" s="33"/>
    </row>
    <row r="674" spans="5:5" s="1" customFormat="1">
      <c r="E674" s="33"/>
    </row>
    <row r="675" spans="5:5" s="1" customFormat="1">
      <c r="E675" s="33"/>
    </row>
    <row r="676" spans="5:5" s="1" customFormat="1">
      <c r="E676" s="33"/>
    </row>
    <row r="677" spans="5:5" s="1" customFormat="1">
      <c r="E677" s="33"/>
    </row>
    <row r="678" spans="5:5" s="1" customFormat="1">
      <c r="E678" s="33"/>
    </row>
    <row r="679" spans="5:5" s="1" customFormat="1">
      <c r="E679" s="33"/>
    </row>
    <row r="680" spans="5:5" s="1" customFormat="1">
      <c r="E680" s="33"/>
    </row>
    <row r="681" spans="5:5" s="1" customFormat="1">
      <c r="E681" s="33"/>
    </row>
    <row r="682" spans="5:5" s="1" customFormat="1">
      <c r="E682" s="33"/>
    </row>
    <row r="683" spans="5:5" s="1" customFormat="1">
      <c r="E683" s="33"/>
    </row>
    <row r="684" spans="5:5" s="1" customFormat="1">
      <c r="E684" s="33"/>
    </row>
    <row r="685" spans="5:5" s="1" customFormat="1">
      <c r="E685" s="33"/>
    </row>
    <row r="686" spans="5:5" s="1" customFormat="1">
      <c r="E686" s="33"/>
    </row>
    <row r="687" spans="5:5" s="1" customFormat="1">
      <c r="E687" s="33"/>
    </row>
    <row r="688" spans="5:5" s="1" customFormat="1">
      <c r="E688" s="33"/>
    </row>
    <row r="689" spans="5:5" s="1" customFormat="1">
      <c r="E689" s="33"/>
    </row>
    <row r="690" spans="5:5" s="1" customFormat="1">
      <c r="E690" s="33"/>
    </row>
    <row r="691" spans="5:5" s="1" customFormat="1">
      <c r="E691" s="33"/>
    </row>
    <row r="692" spans="5:5" s="1" customFormat="1">
      <c r="E692" s="33"/>
    </row>
    <row r="693" spans="5:5" s="1" customFormat="1">
      <c r="E693" s="33"/>
    </row>
    <row r="694" spans="5:5" s="1" customFormat="1">
      <c r="E694" s="33"/>
    </row>
    <row r="695" spans="5:5" s="1" customFormat="1">
      <c r="E695" s="33"/>
    </row>
    <row r="696" spans="5:5" s="1" customFormat="1">
      <c r="E696" s="33"/>
    </row>
    <row r="697" spans="5:5" s="1" customFormat="1">
      <c r="E697" s="33"/>
    </row>
    <row r="698" spans="5:5" s="1" customFormat="1">
      <c r="E698" s="33"/>
    </row>
    <row r="699" spans="5:5" s="1" customFormat="1">
      <c r="E699" s="33"/>
    </row>
    <row r="700" spans="5:5" s="1" customFormat="1">
      <c r="E700" s="33"/>
    </row>
    <row r="701" spans="5:5" s="1" customFormat="1">
      <c r="E701" s="33"/>
    </row>
    <row r="702" spans="5:5" s="1" customFormat="1">
      <c r="E702" s="33"/>
    </row>
    <row r="703" spans="5:5" s="1" customFormat="1">
      <c r="E703" s="33"/>
    </row>
    <row r="704" spans="5:5" s="1" customFormat="1">
      <c r="E704" s="33"/>
    </row>
    <row r="705" spans="5:5" s="1" customFormat="1">
      <c r="E705" s="33"/>
    </row>
    <row r="706" spans="5:5" s="1" customFormat="1">
      <c r="E706" s="33"/>
    </row>
    <row r="707" spans="5:5" s="1" customFormat="1">
      <c r="E707" s="33"/>
    </row>
    <row r="708" spans="5:5" s="1" customFormat="1">
      <c r="E708" s="33"/>
    </row>
    <row r="709" spans="5:5" s="1" customFormat="1">
      <c r="E709" s="33"/>
    </row>
    <row r="710" spans="5:5" s="1" customFormat="1">
      <c r="E710" s="33"/>
    </row>
    <row r="711" spans="5:5" s="1" customFormat="1">
      <c r="E711" s="33"/>
    </row>
    <row r="712" spans="5:5" s="1" customFormat="1">
      <c r="E712" s="33"/>
    </row>
    <row r="713" spans="5:5" s="1" customFormat="1">
      <c r="E713" s="33"/>
    </row>
    <row r="714" spans="5:5" s="1" customFormat="1">
      <c r="E714" s="33"/>
    </row>
    <row r="715" spans="5:5" s="1" customFormat="1">
      <c r="E715" s="33"/>
    </row>
    <row r="716" spans="5:5" s="1" customFormat="1">
      <c r="E716" s="33"/>
    </row>
    <row r="717" spans="5:5" s="1" customFormat="1">
      <c r="E717" s="33"/>
    </row>
    <row r="718" spans="5:5" s="1" customFormat="1">
      <c r="E718" s="33"/>
    </row>
  </sheetData>
  <mergeCells count="41">
    <mergeCell ref="C16:E16"/>
    <mergeCell ref="C24:E24"/>
    <mergeCell ref="C25:E25"/>
    <mergeCell ref="B2:E2"/>
    <mergeCell ref="B14:E14"/>
    <mergeCell ref="C17:E17"/>
    <mergeCell ref="C18:E18"/>
    <mergeCell ref="C19:E19"/>
    <mergeCell ref="C4:D4"/>
    <mergeCell ref="E4:F4"/>
    <mergeCell ref="B15:F15"/>
    <mergeCell ref="C27:E27"/>
    <mergeCell ref="C28:E28"/>
    <mergeCell ref="C29:E29"/>
    <mergeCell ref="C32:E32"/>
    <mergeCell ref="C20:E20"/>
    <mergeCell ref="C21:E21"/>
    <mergeCell ref="C26:E26"/>
    <mergeCell ref="C60:E60"/>
    <mergeCell ref="C61:E61"/>
    <mergeCell ref="C52:E52"/>
    <mergeCell ref="C53:E53"/>
    <mergeCell ref="C45:E45"/>
    <mergeCell ref="C48:E48"/>
    <mergeCell ref="C49:E49"/>
    <mergeCell ref="C50:E50"/>
    <mergeCell ref="C51:E51"/>
    <mergeCell ref="C56:E56"/>
    <mergeCell ref="C57:E57"/>
    <mergeCell ref="C58:E58"/>
    <mergeCell ref="C59:E59"/>
    <mergeCell ref="C40:E40"/>
    <mergeCell ref="C41:E41"/>
    <mergeCell ref="C42:E42"/>
    <mergeCell ref="C43:E43"/>
    <mergeCell ref="C44:E44"/>
    <mergeCell ref="C33:E33"/>
    <mergeCell ref="C34:E34"/>
    <mergeCell ref="C35:E35"/>
    <mergeCell ref="C36:E36"/>
    <mergeCell ref="C37:E37"/>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zoomScalePageLayoutView="70" workbookViewId="0">
      <selection activeCell="Q10" sqref="Q10:R10"/>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42578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42578125" style="1" customWidth="1"/>
    <col min="22" max="16384" width="11.42578125" style="1"/>
  </cols>
  <sheetData>
    <row r="2" spans="2:19" ht="15.75" thickBot="1"/>
    <row r="3" spans="2:19">
      <c r="B3" s="78"/>
      <c r="C3" s="79"/>
      <c r="D3" s="79"/>
      <c r="E3" s="79"/>
      <c r="F3" s="79"/>
      <c r="G3" s="79"/>
      <c r="H3" s="79"/>
      <c r="I3" s="80"/>
    </row>
    <row r="4" spans="2:19">
      <c r="B4" s="552" t="s">
        <v>599</v>
      </c>
      <c r="C4" s="553"/>
      <c r="D4" s="553"/>
      <c r="E4" s="554" t="s">
        <v>600</v>
      </c>
      <c r="F4" s="554"/>
      <c r="G4" s="554"/>
      <c r="H4" s="554"/>
      <c r="I4" s="555"/>
      <c r="Q4" s="556" t="s">
        <v>601</v>
      </c>
      <c r="R4" s="556"/>
    </row>
    <row r="5" spans="2:19">
      <c r="B5" s="552"/>
      <c r="C5" s="553"/>
      <c r="D5" s="553"/>
      <c r="E5" s="554"/>
      <c r="F5" s="554"/>
      <c r="G5" s="554"/>
      <c r="H5" s="554"/>
      <c r="I5" s="555"/>
      <c r="Q5" s="556"/>
      <c r="R5" s="556"/>
    </row>
    <row r="6" spans="2:19">
      <c r="B6" s="552"/>
      <c r="C6" s="553"/>
      <c r="D6" s="553"/>
      <c r="E6" s="554"/>
      <c r="F6" s="554"/>
      <c r="G6" s="554"/>
      <c r="H6" s="554"/>
      <c r="I6" s="555"/>
      <c r="Q6" s="556"/>
      <c r="R6" s="556"/>
    </row>
    <row r="7" spans="2:19" ht="15.75" thickBot="1">
      <c r="B7" s="81"/>
      <c r="I7" s="82"/>
    </row>
    <row r="8" spans="2:19" ht="62.25" customHeight="1" thickBot="1">
      <c r="B8" s="557" t="s">
        <v>563</v>
      </c>
      <c r="C8" s="558"/>
      <c r="D8" s="42" t="s">
        <v>602</v>
      </c>
      <c r="E8" s="43">
        <v>5</v>
      </c>
      <c r="F8" s="43">
        <v>10</v>
      </c>
      <c r="G8" s="43">
        <v>15</v>
      </c>
      <c r="H8" s="43">
        <v>20</v>
      </c>
      <c r="I8" s="83">
        <v>25</v>
      </c>
      <c r="K8" s="559" t="s">
        <v>603</v>
      </c>
      <c r="L8" s="560"/>
      <c r="M8" s="560"/>
      <c r="N8" s="560"/>
      <c r="O8" s="560"/>
      <c r="P8" s="561"/>
      <c r="Q8" s="562" t="s">
        <v>604</v>
      </c>
      <c r="R8" s="562"/>
      <c r="S8" s="8" t="s">
        <v>540</v>
      </c>
    </row>
    <row r="9" spans="2:19" ht="62.25" customHeight="1" thickBot="1">
      <c r="B9" s="557"/>
      <c r="C9" s="558"/>
      <c r="D9" s="42" t="s">
        <v>605</v>
      </c>
      <c r="E9" s="44">
        <v>4</v>
      </c>
      <c r="F9" s="44">
        <v>8</v>
      </c>
      <c r="G9" s="43">
        <v>12</v>
      </c>
      <c r="H9" s="43">
        <v>16</v>
      </c>
      <c r="I9" s="83">
        <v>20</v>
      </c>
      <c r="K9" s="563" t="s">
        <v>606</v>
      </c>
      <c r="L9" s="564"/>
      <c r="M9" s="564"/>
      <c r="N9" s="564"/>
      <c r="O9" s="564"/>
      <c r="P9" s="564"/>
      <c r="Q9" s="565" t="s">
        <v>607</v>
      </c>
      <c r="R9" s="566"/>
      <c r="S9" s="8" t="s">
        <v>536</v>
      </c>
    </row>
    <row r="10" spans="2:19" ht="62.25" customHeight="1" thickBot="1">
      <c r="B10" s="557"/>
      <c r="C10" s="558"/>
      <c r="D10" s="42" t="s">
        <v>608</v>
      </c>
      <c r="E10" s="44">
        <v>3</v>
      </c>
      <c r="F10" s="44">
        <v>6</v>
      </c>
      <c r="G10" s="44">
        <v>9</v>
      </c>
      <c r="H10" s="43">
        <v>12</v>
      </c>
      <c r="I10" s="83">
        <v>15</v>
      </c>
      <c r="K10" s="567" t="s">
        <v>585</v>
      </c>
      <c r="L10" s="568"/>
      <c r="M10" s="568"/>
      <c r="N10" s="568"/>
      <c r="O10" s="568"/>
      <c r="P10" s="568"/>
      <c r="Q10" s="562" t="s">
        <v>609</v>
      </c>
      <c r="R10" s="562"/>
      <c r="S10" s="8" t="s">
        <v>610</v>
      </c>
    </row>
    <row r="11" spans="2:19" ht="62.25" customHeight="1">
      <c r="B11" s="557"/>
      <c r="C11" s="558"/>
      <c r="D11" s="42" t="s">
        <v>611</v>
      </c>
      <c r="E11" s="45">
        <v>2</v>
      </c>
      <c r="F11" s="44">
        <v>4</v>
      </c>
      <c r="G11" s="44">
        <v>6</v>
      </c>
      <c r="H11" s="43">
        <v>8</v>
      </c>
      <c r="I11" s="83">
        <v>10</v>
      </c>
      <c r="K11" s="569" t="s">
        <v>612</v>
      </c>
      <c r="L11" s="570"/>
      <c r="M11" s="570"/>
      <c r="N11" s="570"/>
      <c r="O11" s="570"/>
      <c r="P11" s="570"/>
      <c r="Q11" s="562" t="s">
        <v>613</v>
      </c>
      <c r="R11" s="571"/>
      <c r="S11" s="8" t="s">
        <v>613</v>
      </c>
    </row>
    <row r="12" spans="2:19" ht="62.25" customHeight="1">
      <c r="B12" s="557"/>
      <c r="C12" s="558"/>
      <c r="D12" s="42" t="s">
        <v>614</v>
      </c>
      <c r="E12" s="45">
        <v>1</v>
      </c>
      <c r="F12" s="45">
        <v>2</v>
      </c>
      <c r="G12" s="44">
        <v>3</v>
      </c>
      <c r="H12" s="43">
        <v>4</v>
      </c>
      <c r="I12" s="83">
        <v>5</v>
      </c>
    </row>
    <row r="13" spans="2:19" ht="62.25" customHeight="1" thickBot="1">
      <c r="B13" s="84"/>
      <c r="C13" s="550" t="s">
        <v>615</v>
      </c>
      <c r="D13" s="551"/>
      <c r="E13" s="85" t="s">
        <v>616</v>
      </c>
      <c r="F13" s="85" t="s">
        <v>617</v>
      </c>
      <c r="G13" s="85" t="s">
        <v>618</v>
      </c>
      <c r="H13" s="85" t="s">
        <v>619</v>
      </c>
      <c r="I13" s="86" t="s">
        <v>620</v>
      </c>
    </row>
    <row r="17" spans="4:6">
      <c r="D17" s="8"/>
      <c r="E17" s="8"/>
      <c r="F17" s="8"/>
    </row>
    <row r="18" spans="4:6" ht="15.75">
      <c r="D18" s="13" t="s">
        <v>621</v>
      </c>
      <c r="E18" s="87" t="s">
        <v>612</v>
      </c>
      <c r="F18" s="87">
        <v>1</v>
      </c>
    </row>
    <row r="19" spans="4:6">
      <c r="D19" s="13" t="s">
        <v>622</v>
      </c>
      <c r="E19" s="13" t="s">
        <v>612</v>
      </c>
      <c r="F19" s="13">
        <v>2</v>
      </c>
    </row>
    <row r="20" spans="4:6">
      <c r="D20" s="13" t="s">
        <v>623</v>
      </c>
      <c r="E20" s="13" t="s">
        <v>585</v>
      </c>
      <c r="F20" s="13">
        <v>2</v>
      </c>
    </row>
    <row r="21" spans="4:6">
      <c r="D21" s="13" t="s">
        <v>624</v>
      </c>
      <c r="E21" s="13" t="s">
        <v>625</v>
      </c>
      <c r="F21" s="13">
        <v>3</v>
      </c>
    </row>
    <row r="22" spans="4:6">
      <c r="D22" s="13" t="s">
        <v>626</v>
      </c>
      <c r="E22" s="13" t="s">
        <v>603</v>
      </c>
      <c r="F22" s="13">
        <v>4</v>
      </c>
    </row>
    <row r="23" spans="4:6">
      <c r="D23" s="13" t="s">
        <v>627</v>
      </c>
      <c r="E23" s="13" t="s">
        <v>612</v>
      </c>
      <c r="F23" s="13">
        <v>1</v>
      </c>
    </row>
    <row r="24" spans="4:6">
      <c r="D24" s="13" t="s">
        <v>628</v>
      </c>
      <c r="E24" s="13" t="s">
        <v>585</v>
      </c>
      <c r="F24" s="13">
        <v>2</v>
      </c>
    </row>
    <row r="25" spans="4:6">
      <c r="D25" s="13" t="s">
        <v>629</v>
      </c>
      <c r="E25" s="13" t="s">
        <v>585</v>
      </c>
      <c r="F25" s="13">
        <v>2</v>
      </c>
    </row>
    <row r="26" spans="4:6">
      <c r="D26" s="13" t="s">
        <v>630</v>
      </c>
      <c r="E26" s="13" t="s">
        <v>606</v>
      </c>
      <c r="F26" s="13">
        <v>3</v>
      </c>
    </row>
    <row r="27" spans="4:6">
      <c r="D27" s="13" t="s">
        <v>631</v>
      </c>
      <c r="E27" s="13" t="s">
        <v>603</v>
      </c>
      <c r="F27" s="13">
        <v>4</v>
      </c>
    </row>
    <row r="28" spans="4:6">
      <c r="D28" s="13" t="s">
        <v>632</v>
      </c>
      <c r="E28" s="13" t="s">
        <v>585</v>
      </c>
      <c r="F28" s="13">
        <v>2</v>
      </c>
    </row>
    <row r="29" spans="4:6">
      <c r="D29" s="13" t="s">
        <v>633</v>
      </c>
      <c r="E29" s="13" t="s">
        <v>585</v>
      </c>
      <c r="F29" s="13">
        <v>2</v>
      </c>
    </row>
    <row r="30" spans="4:6">
      <c r="D30" s="13" t="s">
        <v>634</v>
      </c>
      <c r="E30" s="13" t="s">
        <v>585</v>
      </c>
      <c r="F30" s="13">
        <v>2</v>
      </c>
    </row>
    <row r="31" spans="4:6">
      <c r="D31" s="13" t="s">
        <v>635</v>
      </c>
      <c r="E31" s="13" t="s">
        <v>606</v>
      </c>
      <c r="F31" s="13">
        <v>3</v>
      </c>
    </row>
    <row r="32" spans="4:6">
      <c r="D32" s="13" t="s">
        <v>636</v>
      </c>
      <c r="E32" s="13" t="s">
        <v>603</v>
      </c>
      <c r="F32" s="13">
        <v>4</v>
      </c>
    </row>
    <row r="33" spans="4:6">
      <c r="D33" s="13" t="s">
        <v>637</v>
      </c>
      <c r="E33" s="13" t="s">
        <v>585</v>
      </c>
      <c r="F33" s="13">
        <v>2</v>
      </c>
    </row>
    <row r="34" spans="4:6">
      <c r="D34" s="13" t="s">
        <v>638</v>
      </c>
      <c r="E34" s="13" t="s">
        <v>585</v>
      </c>
      <c r="F34" s="13">
        <v>2</v>
      </c>
    </row>
    <row r="35" spans="4:6">
      <c r="D35" s="13" t="s">
        <v>639</v>
      </c>
      <c r="E35" s="13" t="s">
        <v>606</v>
      </c>
      <c r="F35" s="13">
        <v>3</v>
      </c>
    </row>
    <row r="36" spans="4:6">
      <c r="D36" s="13" t="s">
        <v>640</v>
      </c>
      <c r="E36" s="13" t="s">
        <v>606</v>
      </c>
      <c r="F36" s="13">
        <v>3</v>
      </c>
    </row>
    <row r="37" spans="4:6">
      <c r="D37" s="13" t="s">
        <v>641</v>
      </c>
      <c r="E37" s="13" t="s">
        <v>603</v>
      </c>
      <c r="F37" s="13">
        <v>4</v>
      </c>
    </row>
    <row r="38" spans="4:6">
      <c r="D38" s="13" t="s">
        <v>642</v>
      </c>
      <c r="E38" s="13" t="s">
        <v>606</v>
      </c>
      <c r="F38" s="13">
        <v>3</v>
      </c>
    </row>
    <row r="39" spans="4:6">
      <c r="D39" s="13" t="s">
        <v>643</v>
      </c>
      <c r="E39" s="13" t="s">
        <v>606</v>
      </c>
      <c r="F39" s="13">
        <v>3</v>
      </c>
    </row>
    <row r="40" spans="4:6">
      <c r="D40" s="13" t="s">
        <v>644</v>
      </c>
      <c r="E40" s="13" t="s">
        <v>606</v>
      </c>
      <c r="F40" s="13">
        <v>3</v>
      </c>
    </row>
    <row r="41" spans="4:6">
      <c r="D41" s="13" t="s">
        <v>645</v>
      </c>
      <c r="E41" s="13" t="s">
        <v>606</v>
      </c>
      <c r="F41" s="13">
        <v>3</v>
      </c>
    </row>
    <row r="42" spans="4:6">
      <c r="D42" s="13" t="s">
        <v>646</v>
      </c>
      <c r="E42" s="13" t="s">
        <v>603</v>
      </c>
      <c r="F42" s="13">
        <v>4</v>
      </c>
    </row>
    <row r="43" spans="4:6">
      <c r="D43" s="8"/>
      <c r="E43" s="8"/>
      <c r="F43" s="8"/>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39"/>
  <sheetViews>
    <sheetView showGridLines="0" topLeftCell="A105" zoomScale="70" zoomScaleNormal="70" zoomScalePageLayoutView="95" workbookViewId="0">
      <selection activeCell="K130" sqref="K130:L139"/>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42578125" style="18" customWidth="1"/>
    <col min="6" max="6" width="18.28515625" style="18"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1"/>
  </cols>
  <sheetData>
    <row r="1" spans="1:271" s="10" customFormat="1" ht="16.5" customHeight="1">
      <c r="A1" s="218"/>
      <c r="B1" s="218"/>
      <c r="C1" s="607"/>
      <c r="D1" s="607"/>
      <c r="E1" s="607"/>
      <c r="F1" s="607"/>
      <c r="G1" s="607"/>
      <c r="H1" s="607"/>
      <c r="I1" s="607"/>
      <c r="J1" s="607"/>
      <c r="K1" s="607"/>
      <c r="L1" s="607"/>
      <c r="M1" s="21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row>
    <row r="2" spans="1:271" s="10" customFormat="1" ht="91.5" customHeight="1">
      <c r="A2" s="218"/>
      <c r="B2" s="218"/>
      <c r="C2" s="608"/>
      <c r="D2" s="608"/>
      <c r="E2" s="608"/>
      <c r="F2" s="608"/>
      <c r="G2" s="608"/>
      <c r="H2" s="608"/>
      <c r="I2" s="608"/>
      <c r="J2" s="608"/>
      <c r="K2" s="608"/>
      <c r="L2" s="608"/>
      <c r="M2" s="21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row>
    <row r="3" spans="1:271" s="10" customFormat="1" ht="41.1" customHeight="1">
      <c r="A3" s="486" t="s">
        <v>270</v>
      </c>
      <c r="B3" s="486"/>
      <c r="C3" s="502" t="s">
        <v>5</v>
      </c>
      <c r="D3" s="502"/>
      <c r="E3" s="502"/>
      <c r="F3" s="502"/>
      <c r="G3" s="502"/>
      <c r="H3" s="502"/>
      <c r="I3" s="502"/>
      <c r="J3" s="502"/>
      <c r="K3" s="502"/>
      <c r="L3" s="502"/>
      <c r="M3" s="502"/>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row>
    <row r="4" spans="1:271" s="10" customFormat="1" ht="54" customHeight="1">
      <c r="A4" s="486" t="s">
        <v>271</v>
      </c>
      <c r="B4" s="486"/>
      <c r="C4" s="501" t="s">
        <v>647</v>
      </c>
      <c r="D4" s="501"/>
      <c r="E4" s="501"/>
      <c r="F4" s="501"/>
      <c r="G4" s="501"/>
      <c r="H4" s="501"/>
      <c r="I4" s="501"/>
      <c r="J4" s="501"/>
      <c r="K4" s="501"/>
      <c r="L4" s="501"/>
      <c r="M4" s="501"/>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row>
    <row r="5" spans="1:271" s="10" customFormat="1" ht="41.1" customHeight="1" thickBot="1">
      <c r="A5" s="486" t="s">
        <v>273</v>
      </c>
      <c r="B5" s="486"/>
      <c r="C5" s="434" t="s">
        <v>648</v>
      </c>
      <c r="D5" s="603"/>
      <c r="E5" s="603"/>
      <c r="F5" s="603"/>
      <c r="G5" s="603"/>
      <c r="H5" s="603"/>
      <c r="I5" s="603"/>
      <c r="J5" s="603"/>
      <c r="K5" s="603"/>
      <c r="L5" s="603"/>
      <c r="M5" s="604"/>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row>
    <row r="6" spans="1:271" s="14" customFormat="1" ht="40.5" customHeight="1" thickTop="1" thickBot="1">
      <c r="A6" s="614" t="s">
        <v>649</v>
      </c>
      <c r="B6" s="615"/>
      <c r="C6" s="616"/>
      <c r="D6" s="601" t="s">
        <v>650</v>
      </c>
      <c r="E6" s="601"/>
      <c r="F6" s="601"/>
      <c r="G6" s="602" t="s">
        <v>651</v>
      </c>
      <c r="H6" s="609" t="s">
        <v>652</v>
      </c>
      <c r="I6" s="611" t="s">
        <v>653</v>
      </c>
      <c r="J6" s="612"/>
      <c r="K6" s="611" t="s">
        <v>654</v>
      </c>
      <c r="L6" s="612"/>
      <c r="M6" s="613" t="s">
        <v>655</v>
      </c>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row>
    <row r="7" spans="1:271" s="15" customFormat="1" ht="108" customHeight="1" thickTop="1" thickBot="1">
      <c r="A7" s="26" t="s">
        <v>44</v>
      </c>
      <c r="B7" s="26" t="s">
        <v>212</v>
      </c>
      <c r="C7" s="26" t="s">
        <v>214</v>
      </c>
      <c r="D7" s="19" t="s">
        <v>224</v>
      </c>
      <c r="E7" s="19" t="s">
        <v>656</v>
      </c>
      <c r="F7" s="19" t="s">
        <v>657</v>
      </c>
      <c r="G7" s="602"/>
      <c r="H7" s="610"/>
      <c r="I7" s="20" t="s">
        <v>658</v>
      </c>
      <c r="J7" s="20" t="s">
        <v>659</v>
      </c>
      <c r="K7" s="20" t="s">
        <v>660</v>
      </c>
      <c r="L7" s="20" t="s">
        <v>661</v>
      </c>
      <c r="M7" s="61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21.75" customHeight="1" thickTop="1" thickBot="1">
      <c r="A8" s="605"/>
      <c r="B8" s="606"/>
      <c r="C8" s="606"/>
      <c r="D8" s="606"/>
      <c r="E8" s="606"/>
      <c r="F8" s="606"/>
      <c r="G8" s="606"/>
      <c r="H8" s="21"/>
      <c r="I8" s="21"/>
      <c r="J8" s="21"/>
      <c r="K8" s="21"/>
      <c r="L8" s="21"/>
      <c r="M8" s="21"/>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12.75" customHeight="1">
      <c r="A9" s="575">
        <f>'7- Mapa Final'!A10</f>
        <v>1</v>
      </c>
      <c r="B9" s="577" t="str">
        <f>'7- Mapa Final'!B10</f>
        <v>Interés indebido en la supervisión de contratos, ordenes de compra, acuerdos de corresponsabilidad, convenios interadministrativos.</v>
      </c>
      <c r="C9" s="577" t="str">
        <f>'7- Mapa Final'!C10</f>
        <v>Actuaciones del servidor judicial en las cuales se evidencian intereses personales indebidos en la supervisión de los contratos que han sido celebrados por la Entidad, y se encuentran a su cargo.</v>
      </c>
      <c r="D9" s="592" t="str">
        <f>'7- Mapa Final'!J10</f>
        <v>Baja - 2</v>
      </c>
      <c r="E9" s="594" t="str">
        <f>'7- Mapa Final'!K10</f>
        <v>Menor - 2</v>
      </c>
      <c r="F9" s="599" t="str">
        <f>'7- Mapa Final'!M10</f>
        <v>Moderado - 4</v>
      </c>
      <c r="G9" s="469" t="s">
        <v>540</v>
      </c>
      <c r="H9" s="589" t="s">
        <v>662</v>
      </c>
      <c r="I9" s="589"/>
      <c r="J9" s="589" t="s">
        <v>9</v>
      </c>
      <c r="K9" s="573">
        <v>45292</v>
      </c>
      <c r="L9" s="573">
        <v>45381</v>
      </c>
      <c r="M9" s="596" t="s">
        <v>663</v>
      </c>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7" customFormat="1" ht="12.75" customHeight="1">
      <c r="A10" s="576"/>
      <c r="B10" s="578"/>
      <c r="C10" s="578"/>
      <c r="D10" s="593"/>
      <c r="E10" s="595"/>
      <c r="F10" s="600"/>
      <c r="G10" s="469"/>
      <c r="H10" s="589"/>
      <c r="I10" s="589"/>
      <c r="J10" s="589"/>
      <c r="K10" s="573"/>
      <c r="L10" s="573"/>
      <c r="M10" s="597"/>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row>
    <row r="11" spans="1:271" s="17" customFormat="1" ht="12.75" customHeight="1">
      <c r="A11" s="576"/>
      <c r="B11" s="578"/>
      <c r="C11" s="578"/>
      <c r="D11" s="593"/>
      <c r="E11" s="595"/>
      <c r="F11" s="600"/>
      <c r="G11" s="469"/>
      <c r="H11" s="589"/>
      <c r="I11" s="589"/>
      <c r="J11" s="589"/>
      <c r="K11" s="573"/>
      <c r="L11" s="573"/>
      <c r="M11" s="597"/>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row>
    <row r="12" spans="1:271" s="17" customFormat="1" ht="12.75" customHeight="1">
      <c r="A12" s="576"/>
      <c r="B12" s="578"/>
      <c r="C12" s="578"/>
      <c r="D12" s="593"/>
      <c r="E12" s="595"/>
      <c r="F12" s="600"/>
      <c r="G12" s="469"/>
      <c r="H12" s="589"/>
      <c r="I12" s="589"/>
      <c r="J12" s="589"/>
      <c r="K12" s="573"/>
      <c r="L12" s="573"/>
      <c r="M12" s="597"/>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row>
    <row r="13" spans="1:271" s="17" customFormat="1" ht="13.5" customHeight="1">
      <c r="A13" s="576"/>
      <c r="B13" s="578"/>
      <c r="C13" s="578"/>
      <c r="D13" s="593"/>
      <c r="E13" s="595"/>
      <c r="F13" s="600"/>
      <c r="G13" s="469"/>
      <c r="H13" s="589"/>
      <c r="I13" s="589"/>
      <c r="J13" s="589"/>
      <c r="K13" s="573"/>
      <c r="L13" s="573"/>
      <c r="M13" s="597"/>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row>
    <row r="14" spans="1:271">
      <c r="A14" s="576"/>
      <c r="B14" s="578"/>
      <c r="C14" s="578"/>
      <c r="D14" s="593"/>
      <c r="E14" s="595"/>
      <c r="F14" s="600"/>
      <c r="G14" s="469"/>
      <c r="H14" s="589"/>
      <c r="I14" s="589"/>
      <c r="J14" s="589"/>
      <c r="K14" s="573"/>
      <c r="L14" s="573"/>
      <c r="M14" s="597"/>
      <c r="N14" s="25"/>
      <c r="O14" s="25"/>
    </row>
    <row r="15" spans="1:271">
      <c r="A15" s="576"/>
      <c r="B15" s="578"/>
      <c r="C15" s="578"/>
      <c r="D15" s="593"/>
      <c r="E15" s="595"/>
      <c r="F15" s="600"/>
      <c r="G15" s="469"/>
      <c r="H15" s="589"/>
      <c r="I15" s="589"/>
      <c r="J15" s="589"/>
      <c r="K15" s="573"/>
      <c r="L15" s="573"/>
      <c r="M15" s="597"/>
      <c r="N15" s="25"/>
      <c r="O15" s="25"/>
    </row>
    <row r="16" spans="1:271">
      <c r="A16" s="576"/>
      <c r="B16" s="578"/>
      <c r="C16" s="578"/>
      <c r="D16" s="593"/>
      <c r="E16" s="595"/>
      <c r="F16" s="600"/>
      <c r="G16" s="469"/>
      <c r="H16" s="589"/>
      <c r="I16" s="589"/>
      <c r="J16" s="589"/>
      <c r="K16" s="573"/>
      <c r="L16" s="573"/>
      <c r="M16" s="597"/>
      <c r="N16" s="25"/>
      <c r="O16" s="25"/>
    </row>
    <row r="17" spans="1:169">
      <c r="A17" s="576"/>
      <c r="B17" s="578"/>
      <c r="C17" s="578"/>
      <c r="D17" s="593"/>
      <c r="E17" s="595"/>
      <c r="F17" s="600"/>
      <c r="G17" s="469"/>
      <c r="H17" s="589"/>
      <c r="I17" s="589"/>
      <c r="J17" s="589"/>
      <c r="K17" s="573"/>
      <c r="L17" s="573"/>
      <c r="M17" s="597"/>
      <c r="N17" s="25"/>
      <c r="O17" s="25"/>
    </row>
    <row r="18" spans="1:169">
      <c r="A18" s="576"/>
      <c r="B18" s="578"/>
      <c r="C18" s="578"/>
      <c r="D18" s="593"/>
      <c r="E18" s="595"/>
      <c r="F18" s="600"/>
      <c r="G18" s="469"/>
      <c r="H18" s="589"/>
      <c r="I18" s="589"/>
      <c r="J18" s="589"/>
      <c r="K18" s="573"/>
      <c r="L18" s="573"/>
      <c r="M18" s="597"/>
      <c r="N18" s="25"/>
      <c r="O18" s="25"/>
    </row>
    <row r="19" spans="1:169" ht="15.75" thickBot="1">
      <c r="A19" s="576"/>
      <c r="B19" s="578"/>
      <c r="C19" s="578"/>
      <c r="D19" s="593"/>
      <c r="E19" s="595"/>
      <c r="F19" s="600"/>
      <c r="G19" s="469"/>
      <c r="H19" s="589"/>
      <c r="I19" s="589"/>
      <c r="J19" s="589"/>
      <c r="K19" s="573"/>
      <c r="L19" s="573"/>
      <c r="M19" s="598"/>
      <c r="N19" s="25"/>
      <c r="O19" s="25"/>
    </row>
    <row r="20" spans="1:169" s="17" customFormat="1" ht="12.75">
      <c r="A20" s="575">
        <f>'7- Mapa Final'!A20</f>
        <v>2</v>
      </c>
      <c r="B20" s="577" t="str">
        <f>'7- Mapa Final'!B20</f>
        <v>Incumplimiento en el tramite de los siniestros desde el aviso del evento hasta el cierre del expediente del mismo.</v>
      </c>
      <c r="C20" s="577" t="str">
        <f>'7- Mapa Final'!C20</f>
        <v xml:space="preserve">Que no se cumplan los requisitos establecidos en el manual del Plan de seguros para el tramite de los siniestros derivando en perdidas mayores para la entidad </v>
      </c>
      <c r="D20" s="579" t="str">
        <f>'7- Mapa Final'!J20</f>
        <v>Muy Baja - 1</v>
      </c>
      <c r="E20" s="582" t="str">
        <f>'7- Mapa Final'!K20</f>
        <v>Menor - 2</v>
      </c>
      <c r="F20" s="585" t="str">
        <f>'7- Mapa Final'!M20</f>
        <v>Bajo - 2</v>
      </c>
      <c r="G20" s="469" t="s">
        <v>540</v>
      </c>
      <c r="H20" s="589" t="s">
        <v>664</v>
      </c>
      <c r="I20" s="589"/>
      <c r="J20" s="589" t="s">
        <v>9</v>
      </c>
      <c r="K20" s="573">
        <v>45292</v>
      </c>
      <c r="L20" s="573">
        <v>45381</v>
      </c>
      <c r="M20" s="574" t="s">
        <v>665</v>
      </c>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row>
    <row r="21" spans="1:169" s="17" customFormat="1" ht="12.75">
      <c r="A21" s="576"/>
      <c r="B21" s="578"/>
      <c r="C21" s="578"/>
      <c r="D21" s="580"/>
      <c r="E21" s="583"/>
      <c r="F21" s="586"/>
      <c r="G21" s="469"/>
      <c r="H21" s="589"/>
      <c r="I21" s="589"/>
      <c r="J21" s="589"/>
      <c r="K21" s="573"/>
      <c r="L21" s="573"/>
      <c r="M21" s="574"/>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row>
    <row r="22" spans="1:169" s="17" customFormat="1" ht="12.75">
      <c r="A22" s="576"/>
      <c r="B22" s="578"/>
      <c r="C22" s="578"/>
      <c r="D22" s="580"/>
      <c r="E22" s="583"/>
      <c r="F22" s="586"/>
      <c r="G22" s="469"/>
      <c r="H22" s="589"/>
      <c r="I22" s="589"/>
      <c r="J22" s="589"/>
      <c r="K22" s="573"/>
      <c r="L22" s="573"/>
      <c r="M22" s="574"/>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row>
    <row r="23" spans="1:169" s="17" customFormat="1" ht="12.75">
      <c r="A23" s="576"/>
      <c r="B23" s="578"/>
      <c r="C23" s="578"/>
      <c r="D23" s="580"/>
      <c r="E23" s="583"/>
      <c r="F23" s="586"/>
      <c r="G23" s="469"/>
      <c r="H23" s="589"/>
      <c r="I23" s="589"/>
      <c r="J23" s="589"/>
      <c r="K23" s="573"/>
      <c r="L23" s="573"/>
      <c r="M23" s="574"/>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row>
    <row r="24" spans="1:169" s="17" customFormat="1" ht="13.5" customHeight="1">
      <c r="A24" s="576"/>
      <c r="B24" s="578"/>
      <c r="C24" s="578"/>
      <c r="D24" s="580"/>
      <c r="E24" s="583"/>
      <c r="F24" s="586"/>
      <c r="G24" s="469"/>
      <c r="H24" s="589"/>
      <c r="I24" s="589"/>
      <c r="J24" s="589"/>
      <c r="K24" s="573"/>
      <c r="L24" s="573"/>
      <c r="M24" s="574"/>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row>
    <row r="25" spans="1:169">
      <c r="A25" s="576"/>
      <c r="B25" s="578"/>
      <c r="C25" s="578"/>
      <c r="D25" s="580"/>
      <c r="E25" s="583"/>
      <c r="F25" s="586"/>
      <c r="G25" s="469"/>
      <c r="H25" s="589"/>
      <c r="I25" s="589"/>
      <c r="J25" s="589"/>
      <c r="K25" s="573"/>
      <c r="L25" s="573"/>
      <c r="M25" s="574"/>
      <c r="N25" s="25"/>
      <c r="O25" s="25"/>
    </row>
    <row r="26" spans="1:169">
      <c r="A26" s="576"/>
      <c r="B26" s="578"/>
      <c r="C26" s="578"/>
      <c r="D26" s="580"/>
      <c r="E26" s="583"/>
      <c r="F26" s="586"/>
      <c r="G26" s="469"/>
      <c r="H26" s="589"/>
      <c r="I26" s="589"/>
      <c r="J26" s="589"/>
      <c r="K26" s="573"/>
      <c r="L26" s="573"/>
      <c r="M26" s="574"/>
      <c r="N26" s="25"/>
      <c r="O26" s="25"/>
    </row>
    <row r="27" spans="1:169">
      <c r="A27" s="576"/>
      <c r="B27" s="578"/>
      <c r="C27" s="578"/>
      <c r="D27" s="580"/>
      <c r="E27" s="583"/>
      <c r="F27" s="586"/>
      <c r="G27" s="469"/>
      <c r="H27" s="589"/>
      <c r="I27" s="589"/>
      <c r="J27" s="589"/>
      <c r="K27" s="573"/>
      <c r="L27" s="573"/>
      <c r="M27" s="574"/>
      <c r="N27" s="25"/>
      <c r="O27" s="25"/>
    </row>
    <row r="28" spans="1:169">
      <c r="A28" s="576"/>
      <c r="B28" s="578"/>
      <c r="C28" s="578"/>
      <c r="D28" s="580"/>
      <c r="E28" s="583"/>
      <c r="F28" s="586"/>
      <c r="G28" s="469"/>
      <c r="H28" s="589"/>
      <c r="I28" s="589"/>
      <c r="J28" s="589"/>
      <c r="K28" s="573"/>
      <c r="L28" s="573"/>
      <c r="M28" s="574"/>
      <c r="N28" s="25"/>
      <c r="O28" s="25"/>
    </row>
    <row r="29" spans="1:169" ht="15.75" thickBot="1">
      <c r="A29" s="576"/>
      <c r="B29" s="578"/>
      <c r="C29" s="578"/>
      <c r="D29" s="581"/>
      <c r="E29" s="584"/>
      <c r="F29" s="587"/>
      <c r="G29" s="469"/>
      <c r="H29" s="589"/>
      <c r="I29" s="589"/>
      <c r="J29" s="589"/>
      <c r="K29" s="573"/>
      <c r="L29" s="573"/>
      <c r="M29" s="574"/>
      <c r="N29" s="25"/>
      <c r="O29" s="25"/>
    </row>
    <row r="30" spans="1:169" s="17" customFormat="1" ht="12.75">
      <c r="A30" s="575">
        <f>'7- Mapa Final'!A30</f>
        <v>3</v>
      </c>
      <c r="B30" s="577" t="str">
        <f>'7- Mapa Final'!B30</f>
        <v>Perdida parcial o total de la información</v>
      </c>
      <c r="C30" s="577" t="str">
        <f>'7- Mapa Final'!C30</f>
        <v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v>
      </c>
      <c r="D30" s="579" t="str">
        <f>'7- Mapa Final'!J30</f>
        <v>Muy Baja - 1</v>
      </c>
      <c r="E30" s="582" t="str">
        <f>'7- Mapa Final'!K30</f>
        <v>Menor - 2</v>
      </c>
      <c r="F30" s="585" t="str">
        <f>'7- Mapa Final'!M30</f>
        <v>Moderado - 4</v>
      </c>
      <c r="G30" s="469" t="s">
        <v>536</v>
      </c>
      <c r="H30" s="301"/>
      <c r="I30" s="299"/>
      <c r="J30" s="572" t="s">
        <v>9</v>
      </c>
      <c r="K30" s="573">
        <v>45292</v>
      </c>
      <c r="L30" s="573">
        <v>45381</v>
      </c>
      <c r="M30" s="574" t="s">
        <v>666</v>
      </c>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row>
    <row r="31" spans="1:169" s="17" customFormat="1" ht="12.75" customHeight="1">
      <c r="A31" s="576"/>
      <c r="B31" s="578"/>
      <c r="C31" s="578"/>
      <c r="D31" s="580"/>
      <c r="E31" s="583"/>
      <c r="F31" s="586"/>
      <c r="G31" s="469"/>
      <c r="H31" s="70"/>
      <c r="I31" s="300"/>
      <c r="J31" s="572"/>
      <c r="K31" s="573"/>
      <c r="L31" s="573"/>
      <c r="M31" s="574"/>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row>
    <row r="32" spans="1:169" s="17" customFormat="1" ht="12.75" customHeight="1">
      <c r="A32" s="576"/>
      <c r="B32" s="578"/>
      <c r="C32" s="578"/>
      <c r="D32" s="580"/>
      <c r="E32" s="583"/>
      <c r="F32" s="586"/>
      <c r="G32" s="469"/>
      <c r="H32" s="70"/>
      <c r="I32" s="300"/>
      <c r="J32" s="572"/>
      <c r="K32" s="573"/>
      <c r="L32" s="573"/>
      <c r="M32" s="574"/>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row>
    <row r="33" spans="1:169" s="17" customFormat="1" ht="12.75" customHeight="1">
      <c r="A33" s="576"/>
      <c r="B33" s="578"/>
      <c r="C33" s="578"/>
      <c r="D33" s="580"/>
      <c r="E33" s="583"/>
      <c r="F33" s="586"/>
      <c r="G33" s="469"/>
      <c r="H33" s="70"/>
      <c r="I33" s="300"/>
      <c r="J33" s="572"/>
      <c r="K33" s="573"/>
      <c r="L33" s="573"/>
      <c r="M33" s="574"/>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row>
    <row r="34" spans="1:169" s="17" customFormat="1" ht="13.5" customHeight="1">
      <c r="A34" s="576"/>
      <c r="B34" s="578"/>
      <c r="C34" s="578"/>
      <c r="D34" s="580"/>
      <c r="E34" s="583"/>
      <c r="F34" s="586"/>
      <c r="G34" s="469"/>
      <c r="H34" s="70"/>
      <c r="I34" s="300"/>
      <c r="J34" s="572"/>
      <c r="K34" s="573"/>
      <c r="L34" s="573"/>
      <c r="M34" s="574"/>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row>
    <row r="35" spans="1:169" ht="45">
      <c r="A35" s="576"/>
      <c r="B35" s="578"/>
      <c r="C35" s="578"/>
      <c r="D35" s="580"/>
      <c r="E35" s="583"/>
      <c r="F35" s="586"/>
      <c r="G35" s="469"/>
      <c r="H35" s="70" t="s">
        <v>543</v>
      </c>
      <c r="I35" s="300"/>
      <c r="J35" s="572"/>
      <c r="K35" s="573"/>
      <c r="L35" s="573"/>
      <c r="M35" s="574"/>
      <c r="N35" s="25"/>
      <c r="O35" s="25"/>
    </row>
    <row r="36" spans="1:169">
      <c r="A36" s="576"/>
      <c r="B36" s="578"/>
      <c r="C36" s="578"/>
      <c r="D36" s="580"/>
      <c r="E36" s="583"/>
      <c r="F36" s="586"/>
      <c r="G36" s="469"/>
      <c r="H36" s="70"/>
      <c r="I36" s="300"/>
      <c r="J36" s="572"/>
      <c r="K36" s="573"/>
      <c r="L36" s="573"/>
      <c r="M36" s="574"/>
      <c r="N36" s="25"/>
      <c r="O36" s="25"/>
    </row>
    <row r="37" spans="1:169">
      <c r="A37" s="576"/>
      <c r="B37" s="578"/>
      <c r="C37" s="578"/>
      <c r="D37" s="580"/>
      <c r="E37" s="583"/>
      <c r="F37" s="586"/>
      <c r="G37" s="469"/>
      <c r="H37" s="70"/>
      <c r="I37" s="300"/>
      <c r="J37" s="572"/>
      <c r="K37" s="573"/>
      <c r="L37" s="573"/>
      <c r="M37" s="574"/>
      <c r="N37" s="25"/>
      <c r="O37" s="25"/>
    </row>
    <row r="38" spans="1:169">
      <c r="A38" s="576"/>
      <c r="B38" s="578"/>
      <c r="C38" s="578"/>
      <c r="D38" s="580"/>
      <c r="E38" s="583"/>
      <c r="F38" s="586"/>
      <c r="G38" s="469"/>
      <c r="H38" s="70"/>
      <c r="I38" s="300"/>
      <c r="J38" s="572"/>
      <c r="K38" s="573"/>
      <c r="L38" s="573"/>
      <c r="M38" s="574"/>
      <c r="N38" s="25"/>
      <c r="O38" s="25"/>
    </row>
    <row r="39" spans="1:169" ht="15.75" thickBot="1">
      <c r="A39" s="576"/>
      <c r="B39" s="578"/>
      <c r="C39" s="578"/>
      <c r="D39" s="581"/>
      <c r="E39" s="584"/>
      <c r="F39" s="587"/>
      <c r="G39" s="469"/>
      <c r="H39" s="71"/>
      <c r="I39" s="302"/>
      <c r="J39" s="572"/>
      <c r="K39" s="573"/>
      <c r="L39" s="573"/>
      <c r="M39" s="574"/>
      <c r="N39" s="25"/>
      <c r="O39" s="25"/>
    </row>
    <row r="40" spans="1:169" s="17" customFormat="1" ht="12.75">
      <c r="A40" s="575">
        <f>'7- Mapa Final'!A40</f>
        <v>4</v>
      </c>
      <c r="B40" s="577" t="str">
        <f>'7- Mapa Final'!B40</f>
        <v>Suspensión de los Servicios Públicos Domiciliarios y/o de Telefonía Móvil Celular (TMC)</v>
      </c>
      <c r="C40" s="577" t="str">
        <f>'7- Mapa Final'!C40</f>
        <v>Pérdida de los beneficios obtenidos mediante el uso de los Servicios Públicos domiciliarios y Servicios TMC.</v>
      </c>
      <c r="D40" s="579" t="str">
        <f>'7- Mapa Final'!J40</f>
        <v>Muy Baja - 1</v>
      </c>
      <c r="E40" s="582" t="str">
        <f>'7- Mapa Final'!K40</f>
        <v>Leve - 1</v>
      </c>
      <c r="F40" s="585" t="str">
        <f>'7- Mapa Final'!M40</f>
        <v>Bajo - 1</v>
      </c>
      <c r="G40" s="469" t="s">
        <v>536</v>
      </c>
      <c r="H40" s="301"/>
      <c r="I40" s="301"/>
      <c r="J40" s="572" t="s">
        <v>9</v>
      </c>
      <c r="K40" s="573">
        <v>45292</v>
      </c>
      <c r="L40" s="573">
        <v>45381</v>
      </c>
      <c r="M40" s="574" t="s">
        <v>667</v>
      </c>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row>
    <row r="41" spans="1:169" s="17" customFormat="1" ht="12.75" customHeight="1">
      <c r="A41" s="576"/>
      <c r="B41" s="578"/>
      <c r="C41" s="578"/>
      <c r="D41" s="580"/>
      <c r="E41" s="583"/>
      <c r="F41" s="586"/>
      <c r="G41" s="469"/>
      <c r="H41" s="306"/>
      <c r="I41" s="298"/>
      <c r="J41" s="572"/>
      <c r="K41" s="573"/>
      <c r="L41" s="573"/>
      <c r="M41" s="574"/>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row>
    <row r="42" spans="1:169" s="17" customFormat="1" ht="12.75" customHeight="1">
      <c r="A42" s="576"/>
      <c r="B42" s="578"/>
      <c r="C42" s="578"/>
      <c r="D42" s="580"/>
      <c r="E42" s="583"/>
      <c r="F42" s="586"/>
      <c r="G42" s="469"/>
      <c r="H42" s="70"/>
      <c r="I42" s="298"/>
      <c r="J42" s="572"/>
      <c r="K42" s="573"/>
      <c r="L42" s="573"/>
      <c r="M42" s="574"/>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row>
    <row r="43" spans="1:169" s="17" customFormat="1" ht="12.75" customHeight="1">
      <c r="A43" s="576"/>
      <c r="B43" s="578"/>
      <c r="C43" s="578"/>
      <c r="D43" s="580"/>
      <c r="E43" s="583"/>
      <c r="F43" s="586"/>
      <c r="G43" s="469"/>
      <c r="H43" s="70"/>
      <c r="I43" s="298"/>
      <c r="J43" s="572"/>
      <c r="K43" s="573"/>
      <c r="L43" s="573"/>
      <c r="M43" s="574"/>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row>
    <row r="44" spans="1:169" s="17" customFormat="1" ht="13.5" customHeight="1">
      <c r="A44" s="576"/>
      <c r="B44" s="578"/>
      <c r="C44" s="578"/>
      <c r="D44" s="580"/>
      <c r="E44" s="583"/>
      <c r="F44" s="586"/>
      <c r="G44" s="469"/>
      <c r="H44" s="71"/>
      <c r="I44" s="70"/>
      <c r="J44" s="572"/>
      <c r="K44" s="573"/>
      <c r="L44" s="573"/>
      <c r="M44" s="574"/>
      <c r="N44" s="25"/>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c r="CX44" s="25"/>
      <c r="CY44" s="25"/>
      <c r="CZ44" s="25"/>
      <c r="DA44" s="25"/>
      <c r="DB44" s="25"/>
      <c r="DC44" s="25"/>
      <c r="DD44" s="25"/>
      <c r="DE44" s="25"/>
      <c r="DF44" s="25"/>
      <c r="DG44" s="25"/>
      <c r="DH44" s="25"/>
      <c r="DI44" s="25"/>
      <c r="DJ44" s="25"/>
      <c r="DK44" s="25"/>
      <c r="DL44" s="25"/>
      <c r="DM44" s="25"/>
      <c r="DN44" s="25"/>
      <c r="DO44" s="25"/>
      <c r="DP44" s="25"/>
      <c r="DQ44" s="25"/>
      <c r="DR44" s="25"/>
      <c r="DS44" s="25"/>
      <c r="DT44" s="25"/>
      <c r="DU44" s="25"/>
      <c r="DV44" s="25"/>
      <c r="DW44" s="25"/>
      <c r="DX44" s="25"/>
      <c r="DY44" s="25"/>
      <c r="DZ44" s="25"/>
      <c r="EA44" s="25"/>
      <c r="EB44" s="25"/>
      <c r="EC44" s="25"/>
      <c r="ED44" s="25"/>
      <c r="EE44" s="25"/>
      <c r="EF44" s="25"/>
      <c r="EG44" s="25"/>
      <c r="EH44" s="25"/>
      <c r="EI44" s="25"/>
      <c r="EJ44" s="25"/>
      <c r="EK44" s="25"/>
      <c r="EL44" s="25"/>
      <c r="EM44" s="25"/>
      <c r="EN44" s="25"/>
      <c r="EO44" s="25"/>
      <c r="EP44" s="25"/>
      <c r="EQ44" s="25"/>
      <c r="ER44" s="25"/>
      <c r="ES44" s="25"/>
      <c r="ET44" s="25"/>
      <c r="EU44" s="25"/>
      <c r="EV44" s="25"/>
      <c r="EW44" s="25"/>
      <c r="EX44" s="25"/>
      <c r="EY44" s="25"/>
      <c r="EZ44" s="25"/>
      <c r="FA44" s="25"/>
      <c r="FB44" s="25"/>
      <c r="FC44" s="25"/>
      <c r="FD44" s="25"/>
      <c r="FE44" s="25"/>
      <c r="FF44" s="25"/>
      <c r="FG44" s="25"/>
      <c r="FH44" s="25"/>
      <c r="FI44" s="25"/>
      <c r="FJ44" s="25"/>
      <c r="FK44" s="25"/>
      <c r="FL44" s="25"/>
      <c r="FM44" s="25"/>
    </row>
    <row r="45" spans="1:169" ht="45">
      <c r="A45" s="576"/>
      <c r="B45" s="578"/>
      <c r="C45" s="578"/>
      <c r="D45" s="580"/>
      <c r="E45" s="583"/>
      <c r="F45" s="586"/>
      <c r="G45" s="469"/>
      <c r="H45" s="305" t="s">
        <v>545</v>
      </c>
      <c r="I45" s="298"/>
      <c r="J45" s="572"/>
      <c r="K45" s="573"/>
      <c r="L45" s="573"/>
      <c r="M45" s="574"/>
      <c r="N45" s="25"/>
      <c r="O45" s="25"/>
    </row>
    <row r="46" spans="1:169">
      <c r="A46" s="576"/>
      <c r="B46" s="578"/>
      <c r="C46" s="578"/>
      <c r="D46" s="580"/>
      <c r="E46" s="583"/>
      <c r="F46" s="586"/>
      <c r="G46" s="469"/>
      <c r="H46" s="70"/>
      <c r="I46" s="298"/>
      <c r="J46" s="572"/>
      <c r="K46" s="573"/>
      <c r="L46" s="573"/>
      <c r="M46" s="574"/>
      <c r="N46" s="25"/>
      <c r="O46" s="25"/>
    </row>
    <row r="47" spans="1:169">
      <c r="A47" s="576"/>
      <c r="B47" s="578"/>
      <c r="C47" s="578"/>
      <c r="D47" s="580"/>
      <c r="E47" s="583"/>
      <c r="F47" s="586"/>
      <c r="G47" s="469"/>
      <c r="H47" s="70"/>
      <c r="I47" s="298"/>
      <c r="J47" s="572"/>
      <c r="K47" s="573"/>
      <c r="L47" s="573"/>
      <c r="M47" s="574"/>
      <c r="N47" s="25"/>
      <c r="O47" s="25"/>
    </row>
    <row r="48" spans="1:169">
      <c r="A48" s="576"/>
      <c r="B48" s="578"/>
      <c r="C48" s="578"/>
      <c r="D48" s="580"/>
      <c r="E48" s="583"/>
      <c r="F48" s="586"/>
      <c r="G48" s="469"/>
      <c r="H48" s="70"/>
      <c r="I48" s="298"/>
      <c r="J48" s="572"/>
      <c r="K48" s="573"/>
      <c r="L48" s="573"/>
      <c r="M48" s="574"/>
      <c r="N48" s="25"/>
      <c r="O48" s="25"/>
    </row>
    <row r="49" spans="1:169" ht="15.75" thickBot="1">
      <c r="A49" s="576"/>
      <c r="B49" s="578"/>
      <c r="C49" s="578"/>
      <c r="D49" s="581"/>
      <c r="E49" s="584"/>
      <c r="F49" s="587"/>
      <c r="G49" s="469"/>
      <c r="H49" s="71"/>
      <c r="I49" s="287"/>
      <c r="J49" s="572"/>
      <c r="K49" s="573"/>
      <c r="L49" s="573"/>
      <c r="M49" s="574"/>
      <c r="N49" s="25"/>
      <c r="O49" s="25"/>
    </row>
    <row r="50" spans="1:169" s="17" customFormat="1" ht="12.75">
      <c r="A50" s="575">
        <f>'7- Mapa Final'!A50</f>
        <v>5</v>
      </c>
      <c r="B50" s="577" t="str">
        <f>'7- Mapa Final'!B50</f>
        <v>Tener registros desactualizados del parque automotor de la Rama Judicial (Hojas de vida de los vehículos, reporte de novedades) y/o pérdida de la información anéxa documentada.</v>
      </c>
      <c r="C50" s="577" t="str">
        <f>'7- Mapa Final'!C50</f>
        <v>Falta de información para realizar seguimiento en términos de cumplimiento, detección y análisis de las novedades de los vehículos.</v>
      </c>
      <c r="D50" s="579" t="str">
        <f>'7- Mapa Final'!J50</f>
        <v>Baja - 2</v>
      </c>
      <c r="E50" s="582" t="str">
        <f>'7- Mapa Final'!K50</f>
        <v>Menor - 2</v>
      </c>
      <c r="F50" s="585" t="str">
        <f>'7- Mapa Final'!M50</f>
        <v>Moderado - 4</v>
      </c>
      <c r="G50" s="469" t="s">
        <v>536</v>
      </c>
      <c r="H50" s="301"/>
      <c r="I50" s="299"/>
      <c r="J50" s="572" t="s">
        <v>9</v>
      </c>
      <c r="K50" s="573">
        <v>45292</v>
      </c>
      <c r="L50" s="573">
        <v>45381</v>
      </c>
      <c r="M50" s="574" t="s">
        <v>668</v>
      </c>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row>
    <row r="51" spans="1:169" s="17" customFormat="1" ht="12.75" customHeight="1">
      <c r="A51" s="576"/>
      <c r="B51" s="578"/>
      <c r="C51" s="578"/>
      <c r="D51" s="580"/>
      <c r="E51" s="583"/>
      <c r="F51" s="586"/>
      <c r="G51" s="469"/>
      <c r="H51" s="70"/>
      <c r="I51" s="300"/>
      <c r="J51" s="572"/>
      <c r="K51" s="573"/>
      <c r="L51" s="573"/>
      <c r="M51" s="574"/>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row>
    <row r="52" spans="1:169" s="17" customFormat="1" ht="12.75" customHeight="1">
      <c r="A52" s="576"/>
      <c r="B52" s="578"/>
      <c r="C52" s="578"/>
      <c r="D52" s="580"/>
      <c r="E52" s="583"/>
      <c r="F52" s="586"/>
      <c r="G52" s="469"/>
      <c r="H52" s="70"/>
      <c r="I52" s="300"/>
      <c r="J52" s="572"/>
      <c r="K52" s="573"/>
      <c r="L52" s="573"/>
      <c r="M52" s="574"/>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row>
    <row r="53" spans="1:169" s="17" customFormat="1" ht="12.75" customHeight="1">
      <c r="A53" s="576"/>
      <c r="B53" s="578"/>
      <c r="C53" s="578"/>
      <c r="D53" s="580"/>
      <c r="E53" s="583"/>
      <c r="F53" s="586"/>
      <c r="G53" s="469"/>
      <c r="H53" s="70"/>
      <c r="I53" s="300"/>
      <c r="J53" s="572"/>
      <c r="K53" s="573"/>
      <c r="L53" s="573"/>
      <c r="M53" s="574"/>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row>
    <row r="54" spans="1:169" s="17" customFormat="1" ht="13.5" customHeight="1">
      <c r="A54" s="576"/>
      <c r="B54" s="578"/>
      <c r="C54" s="578"/>
      <c r="D54" s="580"/>
      <c r="E54" s="583"/>
      <c r="F54" s="586"/>
      <c r="G54" s="469"/>
      <c r="H54" s="70"/>
      <c r="I54" s="300"/>
      <c r="J54" s="572"/>
      <c r="K54" s="573"/>
      <c r="L54" s="573"/>
      <c r="M54" s="574"/>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row>
    <row r="55" spans="1:169" ht="45">
      <c r="A55" s="576"/>
      <c r="B55" s="578"/>
      <c r="C55" s="578"/>
      <c r="D55" s="580"/>
      <c r="E55" s="583"/>
      <c r="F55" s="586"/>
      <c r="G55" s="469"/>
      <c r="H55" s="305" t="s">
        <v>669</v>
      </c>
      <c r="I55" s="307"/>
      <c r="J55" s="572"/>
      <c r="K55" s="573"/>
      <c r="L55" s="573"/>
      <c r="M55" s="574"/>
      <c r="N55" s="25"/>
      <c r="O55" s="25"/>
    </row>
    <row r="56" spans="1:169">
      <c r="A56" s="576"/>
      <c r="B56" s="578"/>
      <c r="C56" s="578"/>
      <c r="D56" s="580"/>
      <c r="E56" s="583"/>
      <c r="F56" s="586"/>
      <c r="G56" s="469"/>
      <c r="H56" s="70"/>
      <c r="I56" s="300"/>
      <c r="J56" s="572"/>
      <c r="K56" s="573"/>
      <c r="L56" s="573"/>
      <c r="M56" s="574"/>
      <c r="N56" s="25"/>
      <c r="O56" s="25"/>
    </row>
    <row r="57" spans="1:169">
      <c r="A57" s="576"/>
      <c r="B57" s="578"/>
      <c r="C57" s="578"/>
      <c r="D57" s="580"/>
      <c r="E57" s="583"/>
      <c r="F57" s="586"/>
      <c r="G57" s="469"/>
      <c r="H57" s="70"/>
      <c r="I57" s="300"/>
      <c r="J57" s="572"/>
      <c r="K57" s="573"/>
      <c r="L57" s="573"/>
      <c r="M57" s="574"/>
      <c r="N57" s="25"/>
      <c r="O57" s="25"/>
    </row>
    <row r="58" spans="1:169">
      <c r="A58" s="576"/>
      <c r="B58" s="578"/>
      <c r="C58" s="578"/>
      <c r="D58" s="580"/>
      <c r="E58" s="583"/>
      <c r="F58" s="586"/>
      <c r="G58" s="469"/>
      <c r="H58" s="70"/>
      <c r="I58" s="300"/>
      <c r="J58" s="572"/>
      <c r="K58" s="573"/>
      <c r="L58" s="573"/>
      <c r="M58" s="574"/>
      <c r="N58" s="25"/>
      <c r="O58" s="25"/>
    </row>
    <row r="59" spans="1:169" ht="15.75" thickBot="1">
      <c r="A59" s="576"/>
      <c r="B59" s="578"/>
      <c r="C59" s="578"/>
      <c r="D59" s="581"/>
      <c r="E59" s="584"/>
      <c r="F59" s="587"/>
      <c r="G59" s="469"/>
      <c r="H59" s="70"/>
      <c r="I59" s="300"/>
      <c r="J59" s="591"/>
      <c r="K59" s="573"/>
      <c r="L59" s="573"/>
      <c r="M59" s="574"/>
      <c r="N59" s="25"/>
      <c r="O59" s="25"/>
    </row>
    <row r="60" spans="1:169" s="17" customFormat="1" ht="12.75" customHeight="1">
      <c r="A60" s="575">
        <f>'7- Mapa Final'!A60</f>
        <v>6</v>
      </c>
      <c r="B60" s="577" t="str">
        <f>'7- Mapa Final'!B60</f>
        <v>Afectación en la ejecución y desarrollo del Sistema de Gestión Ambiental</v>
      </c>
      <c r="C60" s="577" t="str">
        <f>'7- Mapa Final'!C60</f>
        <v>Falta de recursos y personal con conocimientos en el tema ambiental para la ejecución del Sistema de Gestión Ambiental Ambiental e incumplimiento a la normatividad vigente</v>
      </c>
      <c r="D60" s="579" t="str">
        <f>'7- Mapa Final'!J60</f>
        <v>Baja - 2</v>
      </c>
      <c r="E60" s="582" t="str">
        <f>'7- Mapa Final'!K60</f>
        <v>Menor - 2</v>
      </c>
      <c r="F60" s="585" t="str">
        <f>'7- Mapa Final'!M60</f>
        <v>Moderado - 4</v>
      </c>
      <c r="G60" s="469" t="s">
        <v>536</v>
      </c>
      <c r="H60" s="309"/>
      <c r="I60" s="301"/>
      <c r="J60" s="272"/>
      <c r="K60" s="573">
        <v>45292</v>
      </c>
      <c r="L60" s="573">
        <v>45381</v>
      </c>
      <c r="M60" s="574" t="s">
        <v>670</v>
      </c>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row>
    <row r="61" spans="1:169" s="17" customFormat="1" ht="12.75">
      <c r="A61" s="576"/>
      <c r="B61" s="578"/>
      <c r="C61" s="578"/>
      <c r="D61" s="580"/>
      <c r="E61" s="583"/>
      <c r="F61" s="586"/>
      <c r="G61" s="469"/>
      <c r="H61" s="308"/>
      <c r="I61" s="308"/>
      <c r="J61" s="308"/>
      <c r="K61" s="573"/>
      <c r="L61" s="573"/>
      <c r="M61" s="574"/>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row>
    <row r="62" spans="1:169" s="17" customFormat="1" ht="12.75">
      <c r="A62" s="576"/>
      <c r="B62" s="578"/>
      <c r="C62" s="578"/>
      <c r="D62" s="580"/>
      <c r="E62" s="583"/>
      <c r="F62" s="586"/>
      <c r="G62" s="469"/>
      <c r="H62" s="308"/>
      <c r="I62" s="308"/>
      <c r="J62" s="308"/>
      <c r="K62" s="573"/>
      <c r="L62" s="573"/>
      <c r="M62" s="574"/>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row>
    <row r="63" spans="1:169" s="17" customFormat="1" ht="12.75">
      <c r="A63" s="576"/>
      <c r="B63" s="578"/>
      <c r="C63" s="578"/>
      <c r="D63" s="580"/>
      <c r="E63" s="583"/>
      <c r="F63" s="586"/>
      <c r="G63" s="469"/>
      <c r="H63" s="308"/>
      <c r="I63" s="308"/>
      <c r="J63" s="308"/>
      <c r="K63" s="573"/>
      <c r="L63" s="573"/>
      <c r="M63" s="574"/>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row>
    <row r="64" spans="1:169" s="17" customFormat="1" ht="13.5" customHeight="1">
      <c r="A64" s="576"/>
      <c r="B64" s="578"/>
      <c r="C64" s="578"/>
      <c r="D64" s="580"/>
      <c r="E64" s="583"/>
      <c r="F64" s="586"/>
      <c r="G64" s="469"/>
      <c r="H64" s="308"/>
      <c r="I64" s="308"/>
      <c r="J64" s="308"/>
      <c r="K64" s="573"/>
      <c r="L64" s="573"/>
      <c r="M64" s="574"/>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c r="CX64" s="25"/>
      <c r="CY64" s="25"/>
      <c r="CZ64" s="25"/>
      <c r="DA64" s="25"/>
      <c r="DB64" s="25"/>
      <c r="DC64" s="25"/>
      <c r="DD64" s="25"/>
      <c r="DE64" s="25"/>
      <c r="DF64" s="25"/>
      <c r="DG64" s="25"/>
      <c r="DH64" s="25"/>
      <c r="DI64" s="25"/>
      <c r="DJ64" s="25"/>
      <c r="DK64" s="25"/>
      <c r="DL64" s="25"/>
      <c r="DM64" s="25"/>
      <c r="DN64" s="25"/>
      <c r="DO64" s="25"/>
      <c r="DP64" s="25"/>
      <c r="DQ64" s="25"/>
      <c r="DR64" s="25"/>
      <c r="DS64" s="25"/>
      <c r="DT64" s="25"/>
      <c r="DU64" s="25"/>
      <c r="DV64" s="25"/>
      <c r="DW64" s="25"/>
      <c r="DX64" s="25"/>
      <c r="DY64" s="25"/>
      <c r="DZ64" s="25"/>
      <c r="EA64" s="25"/>
      <c r="EB64" s="25"/>
      <c r="EC64" s="25"/>
      <c r="ED64" s="25"/>
      <c r="EE64" s="25"/>
      <c r="EF64" s="25"/>
      <c r="EG64" s="25"/>
      <c r="EH64" s="25"/>
      <c r="EI64" s="25"/>
      <c r="EJ64" s="25"/>
      <c r="EK64" s="25"/>
      <c r="EL64" s="25"/>
      <c r="EM64" s="25"/>
      <c r="EN64" s="25"/>
      <c r="EO64" s="25"/>
      <c r="EP64" s="25"/>
      <c r="EQ64" s="25"/>
      <c r="ER64" s="25"/>
      <c r="ES64" s="25"/>
      <c r="ET64" s="25"/>
      <c r="EU64" s="25"/>
      <c r="EV64" s="25"/>
      <c r="EW64" s="25"/>
      <c r="EX64" s="25"/>
      <c r="EY64" s="25"/>
      <c r="EZ64" s="25"/>
      <c r="FA64" s="25"/>
      <c r="FB64" s="25"/>
      <c r="FC64" s="25"/>
      <c r="FD64" s="25"/>
      <c r="FE64" s="25"/>
      <c r="FF64" s="25"/>
      <c r="FG64" s="25"/>
      <c r="FH64" s="25"/>
      <c r="FI64" s="25"/>
      <c r="FJ64" s="25"/>
      <c r="FK64" s="25"/>
      <c r="FL64" s="25"/>
      <c r="FM64" s="25"/>
    </row>
    <row r="65" spans="1:15" ht="30">
      <c r="A65" s="576"/>
      <c r="B65" s="578"/>
      <c r="C65" s="578"/>
      <c r="D65" s="580"/>
      <c r="E65" s="583"/>
      <c r="F65" s="586"/>
      <c r="G65" s="469"/>
      <c r="H65" s="70" t="s">
        <v>671</v>
      </c>
      <c r="I65" s="70"/>
      <c r="J65" s="308" t="s">
        <v>9</v>
      </c>
      <c r="K65" s="573"/>
      <c r="L65" s="573"/>
      <c r="M65" s="574"/>
      <c r="N65" s="25"/>
      <c r="O65" s="25"/>
    </row>
    <row r="66" spans="1:15">
      <c r="A66" s="576"/>
      <c r="B66" s="578"/>
      <c r="C66" s="578"/>
      <c r="D66" s="580"/>
      <c r="E66" s="583"/>
      <c r="F66" s="586"/>
      <c r="G66" s="469"/>
      <c r="H66" s="308"/>
      <c r="I66" s="308"/>
      <c r="J66" s="308"/>
      <c r="K66" s="573"/>
      <c r="L66" s="573"/>
      <c r="M66" s="574"/>
      <c r="N66" s="25"/>
      <c r="O66" s="25"/>
    </row>
    <row r="67" spans="1:15">
      <c r="A67" s="576"/>
      <c r="B67" s="578"/>
      <c r="C67" s="578"/>
      <c r="D67" s="580"/>
      <c r="E67" s="583"/>
      <c r="F67" s="586"/>
      <c r="G67" s="469"/>
      <c r="H67" s="308"/>
      <c r="I67" s="308"/>
      <c r="J67" s="308"/>
      <c r="K67" s="573"/>
      <c r="L67" s="573"/>
      <c r="M67" s="574"/>
      <c r="N67" s="25"/>
      <c r="O67" s="25"/>
    </row>
    <row r="68" spans="1:15">
      <c r="A68" s="576"/>
      <c r="B68" s="578"/>
      <c r="C68" s="578"/>
      <c r="D68" s="580"/>
      <c r="E68" s="583"/>
      <c r="F68" s="586"/>
      <c r="G68" s="469"/>
      <c r="H68" s="308"/>
      <c r="I68" s="308"/>
      <c r="J68" s="308"/>
      <c r="K68" s="573"/>
      <c r="L68" s="573"/>
      <c r="M68" s="574"/>
      <c r="N68" s="25"/>
      <c r="O68" s="25"/>
    </row>
    <row r="69" spans="1:15" ht="15.75" thickBot="1">
      <c r="A69" s="576"/>
      <c r="B69" s="578"/>
      <c r="C69" s="578"/>
      <c r="D69" s="581"/>
      <c r="E69" s="584"/>
      <c r="F69" s="587"/>
      <c r="G69" s="469"/>
      <c r="H69" s="303"/>
      <c r="I69" s="303"/>
      <c r="J69" s="303"/>
      <c r="K69" s="573"/>
      <c r="L69" s="573"/>
      <c r="M69" s="574"/>
      <c r="N69" s="25"/>
      <c r="O69" s="25"/>
    </row>
    <row r="70" spans="1:15">
      <c r="A70" s="575">
        <f>'7- Mapa Final'!A70</f>
        <v>7</v>
      </c>
      <c r="B70" s="577" t="str">
        <f>'7- Mapa Final'!B70</f>
        <v>Incendio dentro de la edificación</v>
      </c>
      <c r="C70" s="577"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70" s="579" t="str">
        <f>'7- Mapa Final'!J70</f>
        <v>Baja - 2</v>
      </c>
      <c r="E70" s="582" t="str">
        <f>'7- Mapa Final'!K70</f>
        <v>Catastrófico - 5</v>
      </c>
      <c r="F70" s="585" t="str">
        <f>'7- Mapa Final'!M70</f>
        <v>Extremo - 10</v>
      </c>
      <c r="G70" s="469" t="s">
        <v>536</v>
      </c>
      <c r="H70" s="305"/>
      <c r="I70" s="304"/>
      <c r="J70" s="590" t="s">
        <v>9</v>
      </c>
      <c r="K70" s="573">
        <v>45292</v>
      </c>
      <c r="L70" s="573">
        <v>45381</v>
      </c>
      <c r="M70" s="574" t="s">
        <v>672</v>
      </c>
    </row>
    <row r="71" spans="1:15">
      <c r="A71" s="576"/>
      <c r="B71" s="578"/>
      <c r="C71" s="578"/>
      <c r="D71" s="580"/>
      <c r="E71" s="583"/>
      <c r="F71" s="586"/>
      <c r="G71" s="469"/>
      <c r="H71" s="70"/>
      <c r="I71" s="298"/>
      <c r="J71" s="572"/>
      <c r="K71" s="573"/>
      <c r="L71" s="573"/>
      <c r="M71" s="574"/>
    </row>
    <row r="72" spans="1:15">
      <c r="A72" s="576"/>
      <c r="B72" s="578"/>
      <c r="C72" s="578"/>
      <c r="D72" s="580"/>
      <c r="E72" s="583"/>
      <c r="F72" s="586"/>
      <c r="G72" s="469"/>
      <c r="H72" s="70"/>
      <c r="I72" s="298"/>
      <c r="J72" s="572"/>
      <c r="K72" s="573"/>
      <c r="L72" s="573"/>
      <c r="M72" s="574"/>
    </row>
    <row r="73" spans="1:15">
      <c r="A73" s="576"/>
      <c r="B73" s="578"/>
      <c r="C73" s="578"/>
      <c r="D73" s="580"/>
      <c r="E73" s="583"/>
      <c r="F73" s="586"/>
      <c r="G73" s="469"/>
      <c r="H73" s="70"/>
      <c r="I73" s="298"/>
      <c r="J73" s="572"/>
      <c r="K73" s="573"/>
      <c r="L73" s="573"/>
      <c r="M73" s="574"/>
    </row>
    <row r="74" spans="1:15">
      <c r="A74" s="576"/>
      <c r="B74" s="578"/>
      <c r="C74" s="578"/>
      <c r="D74" s="580"/>
      <c r="E74" s="583"/>
      <c r="F74" s="586"/>
      <c r="G74" s="469"/>
      <c r="H74" s="70"/>
      <c r="I74" s="298"/>
      <c r="J74" s="572"/>
      <c r="K74" s="573"/>
      <c r="L74" s="573"/>
      <c r="M74" s="574"/>
    </row>
    <row r="75" spans="1:15" ht="60">
      <c r="A75" s="576"/>
      <c r="B75" s="578"/>
      <c r="C75" s="578"/>
      <c r="D75" s="580"/>
      <c r="E75" s="583"/>
      <c r="F75" s="586"/>
      <c r="G75" s="469"/>
      <c r="H75" s="70" t="s">
        <v>673</v>
      </c>
      <c r="I75" s="298"/>
      <c r="J75" s="572"/>
      <c r="K75" s="573"/>
      <c r="L75" s="573"/>
      <c r="M75" s="574"/>
    </row>
    <row r="76" spans="1:15">
      <c r="A76" s="576"/>
      <c r="B76" s="578"/>
      <c r="C76" s="578"/>
      <c r="D76" s="580"/>
      <c r="E76" s="583"/>
      <c r="F76" s="586"/>
      <c r="G76" s="469"/>
      <c r="H76" s="70"/>
      <c r="I76" s="298"/>
      <c r="J76" s="572"/>
      <c r="K76" s="573"/>
      <c r="L76" s="573"/>
      <c r="M76" s="574"/>
    </row>
    <row r="77" spans="1:15">
      <c r="A77" s="576"/>
      <c r="B77" s="578"/>
      <c r="C77" s="578"/>
      <c r="D77" s="580"/>
      <c r="E77" s="583"/>
      <c r="F77" s="586"/>
      <c r="G77" s="469"/>
      <c r="H77" s="70"/>
      <c r="I77" s="298"/>
      <c r="J77" s="572"/>
      <c r="K77" s="573"/>
      <c r="L77" s="573"/>
      <c r="M77" s="574"/>
    </row>
    <row r="78" spans="1:15">
      <c r="A78" s="576"/>
      <c r="B78" s="578"/>
      <c r="C78" s="578"/>
      <c r="D78" s="580"/>
      <c r="E78" s="583"/>
      <c r="F78" s="586"/>
      <c r="G78" s="469"/>
      <c r="H78" s="70"/>
      <c r="I78" s="298"/>
      <c r="J78" s="572"/>
      <c r="K78" s="573"/>
      <c r="L78" s="573"/>
      <c r="M78" s="574"/>
    </row>
    <row r="79" spans="1:15" ht="15.75" thickBot="1">
      <c r="A79" s="576"/>
      <c r="B79" s="578"/>
      <c r="C79" s="578"/>
      <c r="D79" s="581"/>
      <c r="E79" s="584"/>
      <c r="F79" s="587"/>
      <c r="G79" s="469"/>
      <c r="H79" s="70"/>
      <c r="I79" s="298"/>
      <c r="J79" s="572"/>
      <c r="K79" s="573"/>
      <c r="L79" s="573"/>
      <c r="M79" s="574"/>
    </row>
    <row r="80" spans="1:15">
      <c r="A80" s="575">
        <f>'7- Mapa Final'!A80</f>
        <v>8</v>
      </c>
      <c r="B80" s="577" t="str">
        <f>'7- Mapa Final'!B80</f>
        <v>Inundaciones dentro de la edificación</v>
      </c>
      <c r="C80" s="577" t="str">
        <f>'7- Mapa Final'!C80</f>
        <v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v>
      </c>
      <c r="D80" s="579" t="str">
        <f>'7- Mapa Final'!J80</f>
        <v>Alta - 4</v>
      </c>
      <c r="E80" s="582" t="str">
        <f>'7- Mapa Final'!K80</f>
        <v>Menor - 2</v>
      </c>
      <c r="F80" s="585" t="str">
        <f>'7- Mapa Final'!M80</f>
        <v>Moderado - 8</v>
      </c>
      <c r="G80" s="519" t="s">
        <v>536</v>
      </c>
      <c r="H80" s="305"/>
      <c r="I80" s="304"/>
      <c r="J80" s="572" t="s">
        <v>9</v>
      </c>
      <c r="K80" s="573">
        <v>45292</v>
      </c>
      <c r="L80" s="573">
        <v>45381</v>
      </c>
      <c r="M80" s="574" t="s">
        <v>674</v>
      </c>
    </row>
    <row r="81" spans="1:13">
      <c r="A81" s="576"/>
      <c r="B81" s="578"/>
      <c r="C81" s="578"/>
      <c r="D81" s="580"/>
      <c r="E81" s="583"/>
      <c r="F81" s="586"/>
      <c r="G81" s="588"/>
      <c r="H81" s="70"/>
      <c r="I81" s="298"/>
      <c r="J81" s="572"/>
      <c r="K81" s="573"/>
      <c r="L81" s="573"/>
      <c r="M81" s="574"/>
    </row>
    <row r="82" spans="1:13">
      <c r="A82" s="576"/>
      <c r="B82" s="578"/>
      <c r="C82" s="578"/>
      <c r="D82" s="580"/>
      <c r="E82" s="583"/>
      <c r="F82" s="586"/>
      <c r="G82" s="588"/>
      <c r="H82" s="70"/>
      <c r="I82" s="298"/>
      <c r="J82" s="572"/>
      <c r="K82" s="573"/>
      <c r="L82" s="573"/>
      <c r="M82" s="574"/>
    </row>
    <row r="83" spans="1:13">
      <c r="A83" s="576"/>
      <c r="B83" s="578"/>
      <c r="C83" s="578"/>
      <c r="D83" s="580"/>
      <c r="E83" s="583"/>
      <c r="F83" s="586"/>
      <c r="G83" s="588"/>
      <c r="H83" s="70"/>
      <c r="I83" s="298"/>
      <c r="J83" s="572"/>
      <c r="K83" s="573"/>
      <c r="L83" s="573"/>
      <c r="M83" s="574"/>
    </row>
    <row r="84" spans="1:13">
      <c r="A84" s="576"/>
      <c r="B84" s="578"/>
      <c r="C84" s="578"/>
      <c r="D84" s="580"/>
      <c r="E84" s="583"/>
      <c r="F84" s="586"/>
      <c r="G84" s="588"/>
      <c r="H84" s="70"/>
      <c r="I84" s="298"/>
      <c r="J84" s="572"/>
      <c r="K84" s="573"/>
      <c r="L84" s="573"/>
      <c r="M84" s="574"/>
    </row>
    <row r="85" spans="1:13" ht="60">
      <c r="A85" s="576"/>
      <c r="B85" s="578"/>
      <c r="C85" s="578"/>
      <c r="D85" s="580"/>
      <c r="E85" s="583"/>
      <c r="F85" s="586"/>
      <c r="G85" s="588"/>
      <c r="H85" s="70" t="s">
        <v>551</v>
      </c>
      <c r="I85" s="298"/>
      <c r="J85" s="572"/>
      <c r="K85" s="573"/>
      <c r="L85" s="573"/>
      <c r="M85" s="574"/>
    </row>
    <row r="86" spans="1:13">
      <c r="A86" s="576"/>
      <c r="B86" s="578"/>
      <c r="C86" s="578"/>
      <c r="D86" s="580"/>
      <c r="E86" s="583"/>
      <c r="F86" s="586"/>
      <c r="G86" s="588"/>
      <c r="H86" s="70"/>
      <c r="I86" s="298"/>
      <c r="J86" s="572"/>
      <c r="K86" s="573"/>
      <c r="L86" s="573"/>
      <c r="M86" s="574"/>
    </row>
    <row r="87" spans="1:13">
      <c r="A87" s="576"/>
      <c r="B87" s="578"/>
      <c r="C87" s="578"/>
      <c r="D87" s="580"/>
      <c r="E87" s="583"/>
      <c r="F87" s="586"/>
      <c r="G87" s="588"/>
      <c r="H87" s="70"/>
      <c r="I87" s="298"/>
      <c r="J87" s="572"/>
      <c r="K87" s="573"/>
      <c r="L87" s="573"/>
      <c r="M87" s="574"/>
    </row>
    <row r="88" spans="1:13">
      <c r="A88" s="576"/>
      <c r="B88" s="578"/>
      <c r="C88" s="578"/>
      <c r="D88" s="580"/>
      <c r="E88" s="583"/>
      <c r="F88" s="586"/>
      <c r="G88" s="588"/>
      <c r="H88" s="70"/>
      <c r="I88" s="298"/>
      <c r="J88" s="572"/>
      <c r="K88" s="573"/>
      <c r="L88" s="573"/>
      <c r="M88" s="574"/>
    </row>
    <row r="89" spans="1:13" ht="15.75" thickBot="1">
      <c r="A89" s="576"/>
      <c r="B89" s="578"/>
      <c r="C89" s="578"/>
      <c r="D89" s="581"/>
      <c r="E89" s="584"/>
      <c r="F89" s="587"/>
      <c r="G89" s="588"/>
      <c r="H89" s="71"/>
      <c r="I89" s="287"/>
      <c r="J89" s="572"/>
      <c r="K89" s="573"/>
      <c r="L89" s="573"/>
      <c r="M89" s="574"/>
    </row>
    <row r="90" spans="1:13">
      <c r="A90" s="575">
        <f>'7- Mapa Final'!A90</f>
        <v>9</v>
      </c>
      <c r="B90" s="577" t="str">
        <f>'7- Mapa Final'!B90</f>
        <v>Diferencia entre el inventario Fisico y el Kardex (SICOF)-selectivo</v>
      </c>
      <c r="C90" s="577" t="str">
        <f>'7- Mapa Final'!C90</f>
        <v>El Kardex del almacen no refleja la realidad fisica del inventario</v>
      </c>
      <c r="D90" s="579" t="str">
        <f>'7- Mapa Final'!J90</f>
        <v>Muy Baja - 1</v>
      </c>
      <c r="E90" s="582" t="str">
        <f>'7- Mapa Final'!K90</f>
        <v>Leve - 1</v>
      </c>
      <c r="F90" s="585" t="str">
        <f>'7- Mapa Final'!M90</f>
        <v>Bajo - 1</v>
      </c>
      <c r="G90" s="469" t="s">
        <v>536</v>
      </c>
      <c r="H90" s="305"/>
      <c r="I90" s="304"/>
      <c r="J90" s="572" t="s">
        <v>9</v>
      </c>
      <c r="K90" s="573">
        <v>45292</v>
      </c>
      <c r="L90" s="573">
        <v>45381</v>
      </c>
      <c r="M90" s="574" t="s">
        <v>675</v>
      </c>
    </row>
    <row r="91" spans="1:13">
      <c r="A91" s="576"/>
      <c r="B91" s="578"/>
      <c r="C91" s="578"/>
      <c r="D91" s="580"/>
      <c r="E91" s="583"/>
      <c r="F91" s="586"/>
      <c r="G91" s="469"/>
      <c r="H91" s="70"/>
      <c r="I91" s="298"/>
      <c r="J91" s="572"/>
      <c r="K91" s="573"/>
      <c r="L91" s="573"/>
      <c r="M91" s="574"/>
    </row>
    <row r="92" spans="1:13">
      <c r="A92" s="576"/>
      <c r="B92" s="578"/>
      <c r="C92" s="578"/>
      <c r="D92" s="580"/>
      <c r="E92" s="583"/>
      <c r="F92" s="586"/>
      <c r="G92" s="469"/>
      <c r="H92" s="70"/>
      <c r="I92" s="298"/>
      <c r="J92" s="572"/>
      <c r="K92" s="573"/>
      <c r="L92" s="573"/>
      <c r="M92" s="574"/>
    </row>
    <row r="93" spans="1:13">
      <c r="A93" s="576"/>
      <c r="B93" s="578"/>
      <c r="C93" s="578"/>
      <c r="D93" s="580"/>
      <c r="E93" s="583"/>
      <c r="F93" s="586"/>
      <c r="G93" s="469"/>
      <c r="H93" s="70"/>
      <c r="I93" s="298"/>
      <c r="J93" s="572"/>
      <c r="K93" s="573"/>
      <c r="L93" s="573"/>
      <c r="M93" s="574"/>
    </row>
    <row r="94" spans="1:13">
      <c r="A94" s="576"/>
      <c r="B94" s="578"/>
      <c r="C94" s="578"/>
      <c r="D94" s="580"/>
      <c r="E94" s="583"/>
      <c r="F94" s="586"/>
      <c r="G94" s="469"/>
      <c r="H94" s="70"/>
      <c r="I94" s="298"/>
      <c r="J94" s="572"/>
      <c r="K94" s="573"/>
      <c r="L94" s="573"/>
      <c r="M94" s="574"/>
    </row>
    <row r="95" spans="1:13" ht="90">
      <c r="A95" s="576"/>
      <c r="B95" s="578"/>
      <c r="C95" s="578"/>
      <c r="D95" s="580"/>
      <c r="E95" s="583"/>
      <c r="F95" s="586"/>
      <c r="G95" s="469"/>
      <c r="H95" s="70" t="s">
        <v>552</v>
      </c>
      <c r="I95" s="298"/>
      <c r="J95" s="572"/>
      <c r="K95" s="573"/>
      <c r="L95" s="573"/>
      <c r="M95" s="574"/>
    </row>
    <row r="96" spans="1:13">
      <c r="A96" s="576"/>
      <c r="B96" s="578"/>
      <c r="C96" s="578"/>
      <c r="D96" s="580"/>
      <c r="E96" s="583"/>
      <c r="F96" s="586"/>
      <c r="G96" s="469"/>
      <c r="H96" s="70"/>
      <c r="I96" s="298"/>
      <c r="J96" s="572"/>
      <c r="K96" s="573"/>
      <c r="L96" s="573"/>
      <c r="M96" s="574"/>
    </row>
    <row r="97" spans="1:13">
      <c r="A97" s="576"/>
      <c r="B97" s="578"/>
      <c r="C97" s="578"/>
      <c r="D97" s="580"/>
      <c r="E97" s="583"/>
      <c r="F97" s="586"/>
      <c r="G97" s="469"/>
      <c r="H97" s="70"/>
      <c r="I97" s="298"/>
      <c r="J97" s="572"/>
      <c r="K97" s="573"/>
      <c r="L97" s="573"/>
      <c r="M97" s="574"/>
    </row>
    <row r="98" spans="1:13">
      <c r="A98" s="576"/>
      <c r="B98" s="578"/>
      <c r="C98" s="578"/>
      <c r="D98" s="580"/>
      <c r="E98" s="583"/>
      <c r="F98" s="586"/>
      <c r="G98" s="469"/>
      <c r="H98" s="70"/>
      <c r="I98" s="298"/>
      <c r="J98" s="572"/>
      <c r="K98" s="573"/>
      <c r="L98" s="573"/>
      <c r="M98" s="574"/>
    </row>
    <row r="99" spans="1:13" ht="15.75" thickBot="1">
      <c r="A99" s="576"/>
      <c r="B99" s="578"/>
      <c r="C99" s="578"/>
      <c r="D99" s="581"/>
      <c r="E99" s="584"/>
      <c r="F99" s="587"/>
      <c r="G99" s="469"/>
      <c r="H99" s="71"/>
      <c r="I99" s="287"/>
      <c r="J99" s="572"/>
      <c r="K99" s="573"/>
      <c r="L99" s="573"/>
      <c r="M99" s="574"/>
    </row>
    <row r="100" spans="1:13">
      <c r="A100" s="575">
        <f>'7- Mapa Final'!A100</f>
        <v>10</v>
      </c>
      <c r="B100" s="577" t="str">
        <f>'7- Mapa Final'!B100</f>
        <v>Daños en los equipos instalados en los inmuebles por falta de mantenimiento</v>
      </c>
      <c r="C100" s="577" t="str">
        <f>'7- Mapa Final'!C100</f>
        <v xml:space="preserve">Posibilidad de cortes en servicios de energía, agua, ascensores, que afecten el normal funcionamiento de las dependencias ubicadas en los inmuebles </v>
      </c>
      <c r="D100" s="579" t="str">
        <f>'7- Mapa Final'!J100</f>
        <v>Baja - 2</v>
      </c>
      <c r="E100" s="582" t="str">
        <f>'7- Mapa Final'!K100</f>
        <v>Menor - 2</v>
      </c>
      <c r="F100" s="585" t="str">
        <f>'7- Mapa Final'!M100</f>
        <v>Moderado - 4</v>
      </c>
      <c r="G100" s="469" t="s">
        <v>540</v>
      </c>
      <c r="H100" s="305"/>
      <c r="I100" s="304"/>
      <c r="J100" s="589" t="s">
        <v>9</v>
      </c>
      <c r="K100" s="573">
        <v>45292</v>
      </c>
      <c r="L100" s="573">
        <v>45381</v>
      </c>
      <c r="M100" s="574" t="s">
        <v>676</v>
      </c>
    </row>
    <row r="101" spans="1:13">
      <c r="A101" s="576"/>
      <c r="B101" s="578"/>
      <c r="C101" s="578"/>
      <c r="D101" s="580"/>
      <c r="E101" s="583"/>
      <c r="F101" s="586"/>
      <c r="G101" s="469"/>
      <c r="H101" s="70"/>
      <c r="I101" s="298"/>
      <c r="J101" s="589"/>
      <c r="K101" s="573"/>
      <c r="L101" s="573"/>
      <c r="M101" s="574"/>
    </row>
    <row r="102" spans="1:13">
      <c r="A102" s="576"/>
      <c r="B102" s="578"/>
      <c r="C102" s="578"/>
      <c r="D102" s="580"/>
      <c r="E102" s="583"/>
      <c r="F102" s="586"/>
      <c r="G102" s="469"/>
      <c r="H102" s="70"/>
      <c r="I102" s="298"/>
      <c r="J102" s="589"/>
      <c r="K102" s="573"/>
      <c r="L102" s="573"/>
      <c r="M102" s="574"/>
    </row>
    <row r="103" spans="1:13">
      <c r="A103" s="576"/>
      <c r="B103" s="578"/>
      <c r="C103" s="578"/>
      <c r="D103" s="580"/>
      <c r="E103" s="583"/>
      <c r="F103" s="586"/>
      <c r="G103" s="469"/>
      <c r="H103" s="70"/>
      <c r="I103" s="298"/>
      <c r="J103" s="589"/>
      <c r="K103" s="573"/>
      <c r="L103" s="573"/>
      <c r="M103" s="574"/>
    </row>
    <row r="104" spans="1:13">
      <c r="A104" s="576"/>
      <c r="B104" s="578"/>
      <c r="C104" s="578"/>
      <c r="D104" s="580"/>
      <c r="E104" s="583"/>
      <c r="F104" s="586"/>
      <c r="G104" s="469"/>
      <c r="H104" s="70"/>
      <c r="I104" s="298"/>
      <c r="J104" s="589"/>
      <c r="K104" s="573"/>
      <c r="L104" s="573"/>
      <c r="M104" s="574"/>
    </row>
    <row r="105" spans="1:13" ht="45">
      <c r="A105" s="576"/>
      <c r="B105" s="578"/>
      <c r="C105" s="578"/>
      <c r="D105" s="580"/>
      <c r="E105" s="583"/>
      <c r="F105" s="586"/>
      <c r="G105" s="469"/>
      <c r="H105" s="71" t="s">
        <v>554</v>
      </c>
      <c r="I105" s="287"/>
      <c r="J105" s="589"/>
      <c r="K105" s="573"/>
      <c r="L105" s="573"/>
      <c r="M105" s="574"/>
    </row>
    <row r="106" spans="1:13" ht="60">
      <c r="A106" s="576"/>
      <c r="B106" s="578"/>
      <c r="C106" s="578"/>
      <c r="D106" s="580"/>
      <c r="E106" s="583"/>
      <c r="F106" s="586"/>
      <c r="G106" s="469"/>
      <c r="H106" s="305" t="s">
        <v>551</v>
      </c>
      <c r="I106" s="304"/>
      <c r="J106" s="589"/>
      <c r="K106" s="573"/>
      <c r="L106" s="573"/>
      <c r="M106" s="574"/>
    </row>
    <row r="107" spans="1:13">
      <c r="A107" s="576"/>
      <c r="B107" s="578"/>
      <c r="C107" s="578"/>
      <c r="D107" s="580"/>
      <c r="E107" s="583"/>
      <c r="F107" s="586"/>
      <c r="G107" s="469"/>
      <c r="H107" s="70"/>
      <c r="I107" s="298"/>
      <c r="J107" s="589"/>
      <c r="K107" s="573"/>
      <c r="L107" s="573"/>
      <c r="M107" s="574"/>
    </row>
    <row r="108" spans="1:13">
      <c r="A108" s="576"/>
      <c r="B108" s="578"/>
      <c r="C108" s="578"/>
      <c r="D108" s="580"/>
      <c r="E108" s="583"/>
      <c r="F108" s="586"/>
      <c r="G108" s="469"/>
      <c r="H108" s="70"/>
      <c r="I108" s="298"/>
      <c r="J108" s="589"/>
      <c r="K108" s="573"/>
      <c r="L108" s="573"/>
      <c r="M108" s="574"/>
    </row>
    <row r="109" spans="1:13" ht="15.75" thickBot="1">
      <c r="A109" s="576"/>
      <c r="B109" s="578"/>
      <c r="C109" s="578"/>
      <c r="D109" s="581"/>
      <c r="E109" s="584"/>
      <c r="F109" s="587"/>
      <c r="G109" s="469"/>
      <c r="H109" s="71"/>
      <c r="I109" s="287"/>
      <c r="J109" s="589"/>
      <c r="K109" s="573"/>
      <c r="L109" s="573"/>
      <c r="M109" s="574"/>
    </row>
    <row r="110" spans="1:13" hidden="1">
      <c r="A110" s="575">
        <f>'7- Mapa Final'!A110</f>
        <v>11</v>
      </c>
      <c r="B110" s="577" t="str">
        <f>'7- Mapa Final'!B110</f>
        <v xml:space="preserve">Recibir dádivas o beneficios a nombre propio o de terceros para  afectar la seguridad o confidencialidad de la información   </v>
      </c>
      <c r="C110" s="577" t="str">
        <f>'7- Mapa Final'!C110</f>
        <v>Recibir dádivas o beneficios a nombre propio o de terceros por   revelar información confidencial,  alterar, retener o no publicar información.</v>
      </c>
      <c r="D110" s="579" t="str">
        <f>'7- Mapa Final'!J110</f>
        <v>Muy Alta - 5</v>
      </c>
      <c r="E110" s="582" t="str">
        <f>'7- Mapa Final'!K110</f>
        <v>Mayor - 4</v>
      </c>
      <c r="F110" s="585" t="str">
        <f>'7- Mapa Final'!M110</f>
        <v>Alto - 20</v>
      </c>
      <c r="G110" s="588" t="s">
        <v>540</v>
      </c>
      <c r="H110" s="305"/>
      <c r="I110" s="304"/>
      <c r="J110" s="572" t="s">
        <v>9</v>
      </c>
      <c r="K110" s="573">
        <v>45292</v>
      </c>
      <c r="L110" s="573">
        <v>45381</v>
      </c>
      <c r="M110" s="574" t="s">
        <v>675</v>
      </c>
    </row>
    <row r="111" spans="1:13" hidden="1">
      <c r="A111" s="576"/>
      <c r="B111" s="578"/>
      <c r="C111" s="578"/>
      <c r="D111" s="580"/>
      <c r="E111" s="583"/>
      <c r="F111" s="586"/>
      <c r="G111" s="588"/>
      <c r="H111" s="70"/>
      <c r="I111" s="298"/>
      <c r="J111" s="572"/>
      <c r="K111" s="573"/>
      <c r="L111" s="573"/>
      <c r="M111" s="574"/>
    </row>
    <row r="112" spans="1:13" hidden="1">
      <c r="A112" s="576"/>
      <c r="B112" s="578"/>
      <c r="C112" s="578"/>
      <c r="D112" s="580"/>
      <c r="E112" s="583"/>
      <c r="F112" s="586"/>
      <c r="G112" s="588"/>
      <c r="H112" s="70"/>
      <c r="I112" s="298"/>
      <c r="J112" s="572"/>
      <c r="K112" s="573"/>
      <c r="L112" s="573"/>
      <c r="M112" s="574"/>
    </row>
    <row r="113" spans="1:13" hidden="1">
      <c r="A113" s="576"/>
      <c r="B113" s="578"/>
      <c r="C113" s="578"/>
      <c r="D113" s="580"/>
      <c r="E113" s="583"/>
      <c r="F113" s="586"/>
      <c r="G113" s="588"/>
      <c r="H113" s="70"/>
      <c r="I113" s="298"/>
      <c r="J113" s="572"/>
      <c r="K113" s="573"/>
      <c r="L113" s="573"/>
      <c r="M113" s="574"/>
    </row>
    <row r="114" spans="1:13" hidden="1">
      <c r="A114" s="576"/>
      <c r="B114" s="578"/>
      <c r="C114" s="578"/>
      <c r="D114" s="580"/>
      <c r="E114" s="583"/>
      <c r="F114" s="586"/>
      <c r="G114" s="588"/>
      <c r="H114" s="70"/>
      <c r="I114" s="298"/>
      <c r="J114" s="572"/>
      <c r="K114" s="573"/>
      <c r="L114" s="573"/>
      <c r="M114" s="574"/>
    </row>
    <row r="115" spans="1:13" hidden="1">
      <c r="A115" s="576"/>
      <c r="B115" s="578"/>
      <c r="C115" s="578"/>
      <c r="D115" s="580"/>
      <c r="E115" s="583"/>
      <c r="F115" s="586"/>
      <c r="G115" s="588"/>
      <c r="H115" s="70" t="s">
        <v>556</v>
      </c>
      <c r="I115" s="298"/>
      <c r="J115" s="572"/>
      <c r="K115" s="573"/>
      <c r="L115" s="573"/>
      <c r="M115" s="574"/>
    </row>
    <row r="116" spans="1:13" hidden="1">
      <c r="A116" s="576"/>
      <c r="B116" s="578"/>
      <c r="C116" s="578"/>
      <c r="D116" s="580"/>
      <c r="E116" s="583"/>
      <c r="F116" s="586"/>
      <c r="G116" s="588"/>
      <c r="H116" s="70"/>
      <c r="I116" s="298"/>
      <c r="J116" s="572"/>
      <c r="K116" s="573"/>
      <c r="L116" s="573"/>
      <c r="M116" s="574"/>
    </row>
    <row r="117" spans="1:13" hidden="1">
      <c r="A117" s="576"/>
      <c r="B117" s="578"/>
      <c r="C117" s="578"/>
      <c r="D117" s="580"/>
      <c r="E117" s="583"/>
      <c r="F117" s="586"/>
      <c r="G117" s="588"/>
      <c r="H117" s="70"/>
      <c r="I117" s="298"/>
      <c r="J117" s="572"/>
      <c r="K117" s="573"/>
      <c r="L117" s="573"/>
      <c r="M117" s="574"/>
    </row>
    <row r="118" spans="1:13" hidden="1">
      <c r="A118" s="576"/>
      <c r="B118" s="578"/>
      <c r="C118" s="578"/>
      <c r="D118" s="580"/>
      <c r="E118" s="583"/>
      <c r="F118" s="586"/>
      <c r="G118" s="588"/>
      <c r="H118" s="70"/>
      <c r="I118" s="298"/>
      <c r="J118" s="572"/>
      <c r="K118" s="573"/>
      <c r="L118" s="573"/>
      <c r="M118" s="574"/>
    </row>
    <row r="119" spans="1:13" ht="15.75" hidden="1" thickBot="1">
      <c r="A119" s="576"/>
      <c r="B119" s="578"/>
      <c r="C119" s="578"/>
      <c r="D119" s="581"/>
      <c r="E119" s="584"/>
      <c r="F119" s="587"/>
      <c r="G119" s="588"/>
      <c r="H119" s="71"/>
      <c r="I119" s="287"/>
      <c r="J119" s="572"/>
      <c r="K119" s="573"/>
      <c r="L119" s="573"/>
      <c r="M119" s="574"/>
    </row>
    <row r="120" spans="1:13" hidden="1">
      <c r="A120" s="575">
        <f>'7- Mapa Final'!A120</f>
        <v>12</v>
      </c>
      <c r="B120" s="577" t="str">
        <f>'7- Mapa Final'!B120</f>
        <v>Ofrecer, prometer, entregar, aceptar o solicitar una ventaja indebida para la adquisición de bienes y servicios</v>
      </c>
      <c r="C120" s="577" t="str">
        <f>'7- Mapa Final'!C120</f>
        <v>Incorporar condiciones o requisitos que favorezcan a un proveedor en particular y/o una caracteristica o cualidad de un bien o servicio en especial</v>
      </c>
      <c r="D120" s="579" t="str">
        <f>'7- Mapa Final'!J120</f>
        <v>Muy Baja - 1</v>
      </c>
      <c r="E120" s="582" t="str">
        <f>'7- Mapa Final'!K120</f>
        <v>Menor - 2</v>
      </c>
      <c r="F120" s="585" t="str">
        <f>'7- Mapa Final'!M120</f>
        <v>Bajo - 2</v>
      </c>
      <c r="G120" s="469" t="s">
        <v>540</v>
      </c>
      <c r="H120" s="305"/>
      <c r="I120" s="307"/>
      <c r="J120" s="572" t="s">
        <v>9</v>
      </c>
      <c r="K120" s="573">
        <v>45292</v>
      </c>
      <c r="L120" s="573">
        <v>45381</v>
      </c>
      <c r="M120" s="574" t="s">
        <v>675</v>
      </c>
    </row>
    <row r="121" spans="1:13" hidden="1">
      <c r="A121" s="576"/>
      <c r="B121" s="578"/>
      <c r="C121" s="578"/>
      <c r="D121" s="580"/>
      <c r="E121" s="583"/>
      <c r="F121" s="586"/>
      <c r="G121" s="469"/>
      <c r="H121" s="70"/>
      <c r="I121" s="300"/>
      <c r="J121" s="572"/>
      <c r="K121" s="573"/>
      <c r="L121" s="573"/>
      <c r="M121" s="574"/>
    </row>
    <row r="122" spans="1:13" hidden="1">
      <c r="A122" s="576"/>
      <c r="B122" s="578"/>
      <c r="C122" s="578"/>
      <c r="D122" s="580"/>
      <c r="E122" s="583"/>
      <c r="F122" s="586"/>
      <c r="G122" s="469"/>
      <c r="H122" s="70"/>
      <c r="I122" s="300"/>
      <c r="J122" s="572"/>
      <c r="K122" s="573"/>
      <c r="L122" s="573"/>
      <c r="M122" s="574"/>
    </row>
    <row r="123" spans="1:13" hidden="1">
      <c r="A123" s="576"/>
      <c r="B123" s="578"/>
      <c r="C123" s="578"/>
      <c r="D123" s="580"/>
      <c r="E123" s="583"/>
      <c r="F123" s="586"/>
      <c r="G123" s="469"/>
      <c r="H123" s="70"/>
      <c r="I123" s="300"/>
      <c r="J123" s="572"/>
      <c r="K123" s="573"/>
      <c r="L123" s="573"/>
      <c r="M123" s="574"/>
    </row>
    <row r="124" spans="1:13" hidden="1">
      <c r="A124" s="576"/>
      <c r="B124" s="578"/>
      <c r="C124" s="578"/>
      <c r="D124" s="580"/>
      <c r="E124" s="583"/>
      <c r="F124" s="586"/>
      <c r="G124" s="469"/>
      <c r="H124" s="70"/>
      <c r="I124" s="300"/>
      <c r="J124" s="572"/>
      <c r="K124" s="573"/>
      <c r="L124" s="573"/>
      <c r="M124" s="574"/>
    </row>
    <row r="125" spans="1:13" ht="30" hidden="1">
      <c r="A125" s="576"/>
      <c r="B125" s="578"/>
      <c r="C125" s="578"/>
      <c r="D125" s="580"/>
      <c r="E125" s="583"/>
      <c r="F125" s="586"/>
      <c r="G125" s="469"/>
      <c r="H125" s="70" t="s">
        <v>558</v>
      </c>
      <c r="I125" s="300"/>
      <c r="J125" s="572"/>
      <c r="K125" s="573"/>
      <c r="L125" s="573"/>
      <c r="M125" s="574"/>
    </row>
    <row r="126" spans="1:13" hidden="1">
      <c r="A126" s="576"/>
      <c r="B126" s="578"/>
      <c r="C126" s="578"/>
      <c r="D126" s="580"/>
      <c r="E126" s="583"/>
      <c r="F126" s="586"/>
      <c r="G126" s="469"/>
      <c r="H126" s="70"/>
      <c r="I126" s="300"/>
      <c r="J126" s="572"/>
      <c r="K126" s="573"/>
      <c r="L126" s="573"/>
      <c r="M126" s="574"/>
    </row>
    <row r="127" spans="1:13" hidden="1">
      <c r="A127" s="576"/>
      <c r="B127" s="578"/>
      <c r="C127" s="578"/>
      <c r="D127" s="580"/>
      <c r="E127" s="583"/>
      <c r="F127" s="586"/>
      <c r="G127" s="469"/>
      <c r="H127" s="70"/>
      <c r="I127" s="300"/>
      <c r="J127" s="572"/>
      <c r="K127" s="573"/>
      <c r="L127" s="573"/>
      <c r="M127" s="574"/>
    </row>
    <row r="128" spans="1:13" hidden="1">
      <c r="A128" s="576"/>
      <c r="B128" s="578"/>
      <c r="C128" s="578"/>
      <c r="D128" s="580"/>
      <c r="E128" s="583"/>
      <c r="F128" s="586"/>
      <c r="G128" s="469"/>
      <c r="H128" s="70"/>
      <c r="I128" s="300"/>
      <c r="J128" s="572"/>
      <c r="K128" s="573"/>
      <c r="L128" s="573"/>
      <c r="M128" s="574"/>
    </row>
    <row r="129" spans="1:13" ht="15.75" hidden="1" thickBot="1">
      <c r="A129" s="576"/>
      <c r="B129" s="578"/>
      <c r="C129" s="578"/>
      <c r="D129" s="581"/>
      <c r="E129" s="584"/>
      <c r="F129" s="587"/>
      <c r="G129" s="469"/>
      <c r="H129" s="71"/>
      <c r="I129" s="302"/>
      <c r="J129" s="572"/>
      <c r="K129" s="573"/>
      <c r="L129" s="573"/>
      <c r="M129" s="574"/>
    </row>
    <row r="130" spans="1:13" hidden="1">
      <c r="A130" s="575">
        <f>'7- Mapa Final'!A130</f>
        <v>13</v>
      </c>
      <c r="B130" s="577" t="str">
        <f>'7- Mapa Final'!B130</f>
        <v>Ofrecer, prometer, entregar, aceptar o solicitar una ventaja indebida para permitir el uso de los bienes muebles e inmubles, equipos y consumibles de la entidad con destino diferente a lo establecido.</v>
      </c>
      <c r="C130" s="577" t="str">
        <f>'7- Mapa Final'!C130</f>
        <v xml:space="preserve">Permitir el uso o destinación de los bienes muebles, inmuebles,  equipos y consumibles de la entidad con proposito diferente a lo establecido </v>
      </c>
      <c r="D130" s="579" t="str">
        <f>'7- Mapa Final'!J130</f>
        <v>Muy Baja - 1</v>
      </c>
      <c r="E130" s="582" t="str">
        <f>'7- Mapa Final'!K130</f>
        <v>Leve - 1</v>
      </c>
      <c r="F130" s="585" t="str">
        <f>'7- Mapa Final'!M130</f>
        <v>Bajo - 1</v>
      </c>
      <c r="G130" s="469" t="s">
        <v>540</v>
      </c>
      <c r="H130" s="305"/>
      <c r="I130" s="304"/>
      <c r="J130" s="572" t="s">
        <v>9</v>
      </c>
      <c r="K130" s="573">
        <v>45292</v>
      </c>
      <c r="L130" s="573">
        <v>45381</v>
      </c>
      <c r="M130" s="574" t="s">
        <v>675</v>
      </c>
    </row>
    <row r="131" spans="1:13" hidden="1">
      <c r="A131" s="576"/>
      <c r="B131" s="578"/>
      <c r="C131" s="578"/>
      <c r="D131" s="580"/>
      <c r="E131" s="583"/>
      <c r="F131" s="586"/>
      <c r="G131" s="469"/>
      <c r="H131" s="70"/>
      <c r="I131" s="298"/>
      <c r="J131" s="572"/>
      <c r="K131" s="573"/>
      <c r="L131" s="573"/>
      <c r="M131" s="574"/>
    </row>
    <row r="132" spans="1:13" hidden="1">
      <c r="A132" s="576"/>
      <c r="B132" s="578"/>
      <c r="C132" s="578"/>
      <c r="D132" s="580"/>
      <c r="E132" s="583"/>
      <c r="F132" s="586"/>
      <c r="G132" s="469"/>
      <c r="H132" s="70"/>
      <c r="I132" s="298"/>
      <c r="J132" s="572"/>
      <c r="K132" s="573"/>
      <c r="L132" s="573"/>
      <c r="M132" s="574"/>
    </row>
    <row r="133" spans="1:13" hidden="1">
      <c r="A133" s="576"/>
      <c r="B133" s="578"/>
      <c r="C133" s="578"/>
      <c r="D133" s="580"/>
      <c r="E133" s="583"/>
      <c r="F133" s="586"/>
      <c r="G133" s="469"/>
      <c r="H133" s="70"/>
      <c r="I133" s="298"/>
      <c r="J133" s="572"/>
      <c r="K133" s="573"/>
      <c r="L133" s="573"/>
      <c r="M133" s="574"/>
    </row>
    <row r="134" spans="1:13" hidden="1">
      <c r="A134" s="576"/>
      <c r="B134" s="578"/>
      <c r="C134" s="578"/>
      <c r="D134" s="580"/>
      <c r="E134" s="583"/>
      <c r="F134" s="586"/>
      <c r="G134" s="469"/>
      <c r="H134" s="70"/>
      <c r="I134" s="298"/>
      <c r="J134" s="572"/>
      <c r="K134" s="573"/>
      <c r="L134" s="573"/>
      <c r="M134" s="574"/>
    </row>
    <row r="135" spans="1:13" ht="30" hidden="1">
      <c r="A135" s="576"/>
      <c r="B135" s="578"/>
      <c r="C135" s="578"/>
      <c r="D135" s="580"/>
      <c r="E135" s="583"/>
      <c r="F135" s="586"/>
      <c r="G135" s="469"/>
      <c r="H135" s="70" t="s">
        <v>559</v>
      </c>
      <c r="I135" s="298"/>
      <c r="J135" s="572"/>
      <c r="K135" s="573"/>
      <c r="L135" s="573"/>
      <c r="M135" s="574"/>
    </row>
    <row r="136" spans="1:13" hidden="1">
      <c r="A136" s="576"/>
      <c r="B136" s="578"/>
      <c r="C136" s="578"/>
      <c r="D136" s="580"/>
      <c r="E136" s="583"/>
      <c r="F136" s="586"/>
      <c r="G136" s="469"/>
      <c r="H136" s="70"/>
      <c r="I136" s="298"/>
      <c r="J136" s="572"/>
      <c r="K136" s="573"/>
      <c r="L136" s="573"/>
      <c r="M136" s="574"/>
    </row>
    <row r="137" spans="1:13" hidden="1">
      <c r="A137" s="576"/>
      <c r="B137" s="578"/>
      <c r="C137" s="578"/>
      <c r="D137" s="580"/>
      <c r="E137" s="583"/>
      <c r="F137" s="586"/>
      <c r="G137" s="469"/>
      <c r="H137" s="70"/>
      <c r="I137" s="298"/>
      <c r="J137" s="572"/>
      <c r="K137" s="573"/>
      <c r="L137" s="573"/>
      <c r="M137" s="574"/>
    </row>
    <row r="138" spans="1:13" hidden="1">
      <c r="A138" s="576"/>
      <c r="B138" s="578"/>
      <c r="C138" s="578"/>
      <c r="D138" s="580"/>
      <c r="E138" s="583"/>
      <c r="F138" s="586"/>
      <c r="G138" s="469"/>
      <c r="H138" s="70"/>
      <c r="I138" s="298"/>
      <c r="J138" s="572"/>
      <c r="K138" s="573"/>
      <c r="L138" s="573"/>
      <c r="M138" s="574"/>
    </row>
    <row r="139" spans="1:13" hidden="1">
      <c r="A139" s="576"/>
      <c r="B139" s="578"/>
      <c r="C139" s="578"/>
      <c r="D139" s="617"/>
      <c r="E139" s="618"/>
      <c r="F139" s="619"/>
      <c r="G139" s="469"/>
      <c r="H139" s="71"/>
      <c r="I139" s="287"/>
      <c r="J139" s="572"/>
      <c r="K139" s="573"/>
      <c r="L139" s="573"/>
      <c r="M139" s="574"/>
    </row>
  </sheetData>
  <mergeCells count="161">
    <mergeCell ref="J130:J139"/>
    <mergeCell ref="K130:K139"/>
    <mergeCell ref="L130:L139"/>
    <mergeCell ref="M130:M139"/>
    <mergeCell ref="A130:A139"/>
    <mergeCell ref="B130:B139"/>
    <mergeCell ref="C130:C139"/>
    <mergeCell ref="D130:D139"/>
    <mergeCell ref="E130:E139"/>
    <mergeCell ref="F130:F139"/>
    <mergeCell ref="G130:G139"/>
    <mergeCell ref="D6:F6"/>
    <mergeCell ref="G6:G7"/>
    <mergeCell ref="C5:M5"/>
    <mergeCell ref="A8:G8"/>
    <mergeCell ref="C1:L2"/>
    <mergeCell ref="A3:B3"/>
    <mergeCell ref="A4:B4"/>
    <mergeCell ref="C3:M3"/>
    <mergeCell ref="C4:M4"/>
    <mergeCell ref="H6:H7"/>
    <mergeCell ref="I6:J6"/>
    <mergeCell ref="K6:L6"/>
    <mergeCell ref="M6:M7"/>
    <mergeCell ref="A5:B5"/>
    <mergeCell ref="A6:C6"/>
    <mergeCell ref="K9:K19"/>
    <mergeCell ref="L9:L19"/>
    <mergeCell ref="M9:M19"/>
    <mergeCell ref="B9:B19"/>
    <mergeCell ref="F9:F19"/>
    <mergeCell ref="J20:J29"/>
    <mergeCell ref="K20:K29"/>
    <mergeCell ref="L20:L29"/>
    <mergeCell ref="M20:M29"/>
    <mergeCell ref="J9:J19"/>
    <mergeCell ref="F20:F29"/>
    <mergeCell ref="G9:G19"/>
    <mergeCell ref="H9:H19"/>
    <mergeCell ref="I9:I19"/>
    <mergeCell ref="G20:G29"/>
    <mergeCell ref="H20:H29"/>
    <mergeCell ref="I20:I29"/>
    <mergeCell ref="A20:A29"/>
    <mergeCell ref="A9:A19"/>
    <mergeCell ref="C9:C19"/>
    <mergeCell ref="B20:B29"/>
    <mergeCell ref="C20:C29"/>
    <mergeCell ref="D9:D19"/>
    <mergeCell ref="E9:E19"/>
    <mergeCell ref="D20:D29"/>
    <mergeCell ref="E20:E29"/>
    <mergeCell ref="K30:K39"/>
    <mergeCell ref="L30:L39"/>
    <mergeCell ref="M30:M39"/>
    <mergeCell ref="A40:A49"/>
    <mergeCell ref="B40:B49"/>
    <mergeCell ref="C40:C49"/>
    <mergeCell ref="D40:D49"/>
    <mergeCell ref="E40:E49"/>
    <mergeCell ref="F40:F49"/>
    <mergeCell ref="G40:G49"/>
    <mergeCell ref="J40:J49"/>
    <mergeCell ref="K40:K49"/>
    <mergeCell ref="L40:L49"/>
    <mergeCell ref="M40:M49"/>
    <mergeCell ref="F30:F39"/>
    <mergeCell ref="G30:G39"/>
    <mergeCell ref="J30:J39"/>
    <mergeCell ref="A30:A39"/>
    <mergeCell ref="B30:B39"/>
    <mergeCell ref="C30:C39"/>
    <mergeCell ref="D30:D39"/>
    <mergeCell ref="E30:E39"/>
    <mergeCell ref="A60:A69"/>
    <mergeCell ref="B60:B69"/>
    <mergeCell ref="C60:C69"/>
    <mergeCell ref="D60:D69"/>
    <mergeCell ref="E60:E69"/>
    <mergeCell ref="K50:K59"/>
    <mergeCell ref="L50:L59"/>
    <mergeCell ref="M50:M59"/>
    <mergeCell ref="F50:F59"/>
    <mergeCell ref="G50:G59"/>
    <mergeCell ref="J50:J59"/>
    <mergeCell ref="A50:A59"/>
    <mergeCell ref="B50:B59"/>
    <mergeCell ref="C50:C59"/>
    <mergeCell ref="D50:D59"/>
    <mergeCell ref="E50:E59"/>
    <mergeCell ref="K60:K69"/>
    <mergeCell ref="L60:L69"/>
    <mergeCell ref="M60:M69"/>
    <mergeCell ref="F60:F69"/>
    <mergeCell ref="G60:G69"/>
    <mergeCell ref="J70:J79"/>
    <mergeCell ref="K70:K79"/>
    <mergeCell ref="L70:L79"/>
    <mergeCell ref="M70:M79"/>
    <mergeCell ref="J80:J89"/>
    <mergeCell ref="K80:K89"/>
    <mergeCell ref="L80:L89"/>
    <mergeCell ref="M80:M89"/>
    <mergeCell ref="A70:A79"/>
    <mergeCell ref="B70:B79"/>
    <mergeCell ref="C70:C79"/>
    <mergeCell ref="D70:D79"/>
    <mergeCell ref="E70:E79"/>
    <mergeCell ref="F70:F79"/>
    <mergeCell ref="G70:G79"/>
    <mergeCell ref="A80:A89"/>
    <mergeCell ref="B80:B89"/>
    <mergeCell ref="C80:C89"/>
    <mergeCell ref="D80:D89"/>
    <mergeCell ref="E80:E89"/>
    <mergeCell ref="F80:F89"/>
    <mergeCell ref="G80:G89"/>
    <mergeCell ref="J90:J99"/>
    <mergeCell ref="K90:K99"/>
    <mergeCell ref="L90:L99"/>
    <mergeCell ref="J100:J109"/>
    <mergeCell ref="K100:K109"/>
    <mergeCell ref="L100:L109"/>
    <mergeCell ref="M90:M99"/>
    <mergeCell ref="A90:A99"/>
    <mergeCell ref="B90:B99"/>
    <mergeCell ref="C90:C99"/>
    <mergeCell ref="D90:D99"/>
    <mergeCell ref="E90:E99"/>
    <mergeCell ref="F90:F99"/>
    <mergeCell ref="G90:G99"/>
    <mergeCell ref="M100:M109"/>
    <mergeCell ref="L110:L119"/>
    <mergeCell ref="M110:M119"/>
    <mergeCell ref="A100:A109"/>
    <mergeCell ref="B100:B109"/>
    <mergeCell ref="C100:C109"/>
    <mergeCell ref="D100:D109"/>
    <mergeCell ref="E100:E109"/>
    <mergeCell ref="F100:F109"/>
    <mergeCell ref="G100:G109"/>
    <mergeCell ref="A110:A119"/>
    <mergeCell ref="B110:B119"/>
    <mergeCell ref="C110:C119"/>
    <mergeCell ref="D110:D119"/>
    <mergeCell ref="E110:E119"/>
    <mergeCell ref="F110:F119"/>
    <mergeCell ref="G110:G119"/>
    <mergeCell ref="J110:J119"/>
    <mergeCell ref="K110:K119"/>
    <mergeCell ref="J120:J129"/>
    <mergeCell ref="K120:K129"/>
    <mergeCell ref="L120:L129"/>
    <mergeCell ref="M120:M129"/>
    <mergeCell ref="A120:A129"/>
    <mergeCell ref="B120:B129"/>
    <mergeCell ref="C120:C129"/>
    <mergeCell ref="D120:D129"/>
    <mergeCell ref="E120:E129"/>
    <mergeCell ref="F120:F129"/>
    <mergeCell ref="G120:G129"/>
  </mergeCells>
  <conditionalFormatting sqref="A6:B6">
    <cfRule type="containsText" dxfId="133" priority="1087" operator="containsText" text="1- Bajo">
      <formula>NOT(ISERROR(SEARCH("1- Bajo",A6)))</formula>
    </cfRule>
    <cfRule type="containsText" dxfId="132" priority="1084" operator="containsText" text="4- Moderado">
      <formula>NOT(ISERROR(SEARCH("4- Moderado",A6)))</formula>
    </cfRule>
    <cfRule type="containsText" dxfId="131" priority="1083" operator="containsText" text="6- Moderado">
      <formula>NOT(ISERROR(SEARCH("6- Moderado",A6)))</formula>
    </cfRule>
    <cfRule type="containsText" dxfId="130" priority="1082" operator="containsText" text="3- Moderado">
      <formula>NOT(ISERROR(SEARCH("3- Moderado",A6)))</formula>
    </cfRule>
    <cfRule type="containsText" dxfId="129" priority="1085" operator="containsText" text="3- Bajo">
      <formula>NOT(ISERROR(SEARCH("3- Bajo",A6)))</formula>
    </cfRule>
    <cfRule type="containsText" dxfId="128" priority="1086" operator="containsText" text="4- Bajo">
      <formula>NOT(ISERROR(SEARCH("4- Bajo",A6)))</formula>
    </cfRule>
  </conditionalFormatting>
  <conditionalFormatting sqref="A9:E9 A30:E30 A40:E40 A50:E50 A60:E60 A70:E70 A80:E80 A90:E90 A100:E100 A110:E110 A120:E120 A130:E130">
    <cfRule type="containsText" dxfId="127" priority="1063" operator="containsText" text="1- Bajo">
      <formula>NOT(ISERROR(SEARCH("1- Bajo",A9)))</formula>
    </cfRule>
    <cfRule type="containsText" dxfId="126" priority="1062" operator="containsText" text="4- Bajo">
      <formula>NOT(ISERROR(SEARCH("4- Bajo",A9)))</formula>
    </cfRule>
    <cfRule type="containsText" dxfId="125" priority="1061" operator="containsText" text="3- Bajo">
      <formula>NOT(ISERROR(SEARCH("3- Bajo",A9)))</formula>
    </cfRule>
    <cfRule type="containsText" dxfId="124" priority="1060" operator="containsText" text="4- Moderado">
      <formula>NOT(ISERROR(SEARCH("4- Moderado",A9)))</formula>
    </cfRule>
    <cfRule type="containsText" dxfId="123" priority="1059" operator="containsText" text="6- Moderado">
      <formula>NOT(ISERROR(SEARCH("6- Moderado",A9)))</formula>
    </cfRule>
    <cfRule type="containsText" dxfId="122" priority="1058" operator="containsText" text="3- Moderado">
      <formula>NOT(ISERROR(SEARCH("3- Moderado",A9)))</formula>
    </cfRule>
  </conditionalFormatting>
  <conditionalFormatting sqref="A20:E20">
    <cfRule type="containsText" dxfId="121" priority="11" operator="containsText" text="3- Moderado">
      <formula>NOT(ISERROR(SEARCH("3- Moderado",A20)))</formula>
    </cfRule>
    <cfRule type="containsText" dxfId="120" priority="12" operator="containsText" text="6- Moderado">
      <formula>NOT(ISERROR(SEARCH("6- Moderado",A20)))</formula>
    </cfRule>
    <cfRule type="containsText" dxfId="119" priority="13" operator="containsText" text="4- Moderado">
      <formula>NOT(ISERROR(SEARCH("4- Moderado",A20)))</formula>
    </cfRule>
    <cfRule type="containsText" dxfId="118" priority="14" operator="containsText" text="3- Bajo">
      <formula>NOT(ISERROR(SEARCH("3- Bajo",A20)))</formula>
    </cfRule>
    <cfRule type="containsText" dxfId="117" priority="15" operator="containsText" text="4- Bajo">
      <formula>NOT(ISERROR(SEARCH("4- Bajo",A20)))</formula>
    </cfRule>
    <cfRule type="containsText" dxfId="116" priority="16" operator="containsText" text="1- Bajo">
      <formula>NOT(ISERROR(SEARCH("1- Bajo",A20)))</formula>
    </cfRule>
  </conditionalFormatting>
  <conditionalFormatting sqref="C7:F7">
    <cfRule type="containsText" dxfId="115" priority="415" operator="containsText" text="6- Moderado">
      <formula>NOT(ISERROR(SEARCH("6- Moderado",C7)))</formula>
    </cfRule>
    <cfRule type="containsText" dxfId="114" priority="414" operator="containsText" text="3- Moderado">
      <formula>NOT(ISERROR(SEARCH("3- Moderado",C7)))</formula>
    </cfRule>
    <cfRule type="containsText" dxfId="113" priority="418" operator="containsText" text="4- Bajo">
      <formula>NOT(ISERROR(SEARCH("4- Bajo",C7)))</formula>
    </cfRule>
    <cfRule type="containsText" dxfId="112" priority="419" operator="containsText" text="1- Bajo">
      <formula>NOT(ISERROR(SEARCH("1- Bajo",C7)))</formula>
    </cfRule>
    <cfRule type="containsText" dxfId="111" priority="417" operator="containsText" text="3- Bajo">
      <formula>NOT(ISERROR(SEARCH("3- Bajo",C7)))</formula>
    </cfRule>
    <cfRule type="containsText" dxfId="110" priority="416" operator="containsText" text="4- Moderado">
      <formula>NOT(ISERROR(SEARCH("4- Moderado",C7)))</formula>
    </cfRule>
  </conditionalFormatting>
  <conditionalFormatting sqref="D9:D139">
    <cfRule type="containsText" dxfId="109" priority="8" operator="containsText" text="Muy Baja">
      <formula>NOT(ISERROR(SEARCH("Muy Baja",D9)))</formula>
    </cfRule>
    <cfRule type="containsText" dxfId="108" priority="7" operator="containsText" text="Baja">
      <formula>NOT(ISERROR(SEARCH("Baja",D9)))</formula>
    </cfRule>
    <cfRule type="containsText" dxfId="107" priority="6" operator="containsText" text="Alta">
      <formula>NOT(ISERROR(SEARCH("Alta",D9)))</formula>
    </cfRule>
    <cfRule type="containsText" dxfId="106" priority="5" operator="containsText" text="Muy Alta">
      <formula>NOT(ISERROR(SEARCH("Muy Alta",D9)))</formula>
    </cfRule>
    <cfRule type="containsText" dxfId="105" priority="10" operator="containsText" text="Media">
      <formula>NOT(ISERROR(SEARCH("Media",D9)))</formula>
    </cfRule>
  </conditionalFormatting>
  <conditionalFormatting sqref="E9:E139">
    <cfRule type="containsText" dxfId="104" priority="4" operator="containsText" text="Leve">
      <formula>NOT(ISERROR(SEARCH("Leve",E9)))</formula>
    </cfRule>
    <cfRule type="containsText" dxfId="103" priority="3" operator="containsText" text="Menor">
      <formula>NOT(ISERROR(SEARCH("Menor",E9)))</formula>
    </cfRule>
    <cfRule type="containsText" dxfId="102" priority="2" operator="containsText" text="Mayor">
      <formula>NOT(ISERROR(SEARCH("Mayor",E9)))</formula>
    </cfRule>
    <cfRule type="containsText" dxfId="101" priority="1" operator="containsText" text="Catastrófico">
      <formula>NOT(ISERROR(SEARCH("Catastrófico",E9)))</formula>
    </cfRule>
  </conditionalFormatting>
  <conditionalFormatting sqref="E9:F139">
    <cfRule type="containsText" dxfId="100" priority="9" operator="containsText" text="Moderado">
      <formula>NOT(ISERROR(SEARCH("Moderado",E9)))</formula>
    </cfRule>
  </conditionalFormatting>
  <conditionalFormatting sqref="F9:F19 F30:F139">
    <cfRule type="colorScale" priority="2530">
      <colorScale>
        <cfvo type="min"/>
        <cfvo type="max"/>
        <color rgb="FFFF7128"/>
        <color rgb="FFFFEF9C"/>
      </colorScale>
    </cfRule>
  </conditionalFormatting>
  <conditionalFormatting sqref="F9:F139">
    <cfRule type="containsText" dxfId="99" priority="18" operator="containsText" text="Moderado">
      <formula>NOT(ISERROR(SEARCH("Moderado",F9)))</formula>
    </cfRule>
    <cfRule type="containsText" dxfId="98" priority="17" operator="containsText" text="Bajo">
      <formula>NOT(ISERROR(SEARCH("Bajo",F9)))</formula>
    </cfRule>
    <cfRule type="containsText" dxfId="97" priority="20" operator="containsText" text="Extremo">
      <formula>NOT(ISERROR(SEARCH("Extremo",F9)))</formula>
    </cfRule>
    <cfRule type="containsText" dxfId="96" priority="19" operator="containsText" text="Alto">
      <formula>NOT(ISERROR(SEARCH("Alto",F9)))</formula>
    </cfRule>
  </conditionalFormatting>
  <conditionalFormatting sqref="F20:F29">
    <cfRule type="colorScale" priority="21">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A00-000004000000}">
          <x14:formula1>
            <xm:f>'9- Matriz de Calor '!$S$8:$S$11</xm:f>
          </x14:formula1>
          <xm:sqref>G9:G139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38"/>
  <sheetViews>
    <sheetView showGridLines="0" topLeftCell="I139" zoomScale="85" zoomScaleNormal="85" zoomScalePageLayoutView="139" workbookViewId="0">
      <selection sqref="A1:M13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4" customWidth="1"/>
    <col min="5" max="5" width="18.42578125" style="18" customWidth="1"/>
    <col min="6" max="6" width="18.28515625" style="18"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1"/>
  </cols>
  <sheetData>
    <row r="1" spans="1:271" s="10" customFormat="1" ht="16.5" customHeight="1">
      <c r="A1" s="218"/>
      <c r="B1" s="218"/>
      <c r="C1" s="607"/>
      <c r="D1" s="607"/>
      <c r="E1" s="607"/>
      <c r="F1" s="607"/>
      <c r="G1" s="607"/>
      <c r="H1" s="607"/>
      <c r="I1" s="607"/>
      <c r="J1" s="607"/>
      <c r="K1" s="607"/>
      <c r="L1" s="607"/>
      <c r="M1" s="21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9"/>
      <c r="GX1" s="9"/>
      <c r="GY1" s="9"/>
      <c r="GZ1" s="9"/>
      <c r="HA1" s="9"/>
      <c r="HB1" s="9"/>
      <c r="HC1" s="9"/>
      <c r="HD1" s="9"/>
      <c r="HE1" s="9"/>
      <c r="HF1" s="9"/>
      <c r="HG1" s="9"/>
      <c r="HH1" s="9"/>
      <c r="HI1" s="9"/>
      <c r="HJ1" s="9"/>
      <c r="HK1" s="9"/>
      <c r="HL1" s="9"/>
      <c r="HM1" s="9"/>
      <c r="HN1" s="9"/>
      <c r="HO1" s="9"/>
      <c r="HP1" s="9"/>
      <c r="HQ1" s="9"/>
      <c r="HR1" s="9"/>
      <c r="HS1" s="9"/>
      <c r="HT1" s="9"/>
      <c r="HU1" s="9"/>
      <c r="HV1" s="9"/>
      <c r="HW1" s="9"/>
      <c r="HX1" s="9"/>
      <c r="HY1" s="9"/>
      <c r="HZ1" s="9"/>
      <c r="IA1" s="9"/>
      <c r="IB1" s="9"/>
      <c r="IC1" s="9"/>
      <c r="ID1" s="9"/>
      <c r="IE1" s="9"/>
      <c r="IF1" s="9"/>
      <c r="IG1" s="9"/>
      <c r="IH1" s="9"/>
      <c r="II1" s="9"/>
      <c r="IJ1" s="9"/>
      <c r="IK1" s="9"/>
      <c r="IL1" s="9"/>
      <c r="IM1" s="9"/>
      <c r="IN1" s="9"/>
      <c r="IO1" s="9"/>
      <c r="IP1" s="9"/>
      <c r="IQ1" s="9"/>
      <c r="IR1" s="9"/>
      <c r="IS1" s="9"/>
      <c r="IT1" s="9"/>
      <c r="IU1" s="9"/>
      <c r="IV1" s="9"/>
      <c r="IW1" s="9"/>
      <c r="IX1" s="9"/>
      <c r="IY1" s="9"/>
      <c r="IZ1" s="9"/>
      <c r="JA1" s="9"/>
      <c r="JB1" s="9"/>
      <c r="JC1" s="9"/>
      <c r="JD1" s="9"/>
      <c r="JE1" s="9"/>
      <c r="JF1" s="9"/>
      <c r="JG1" s="9"/>
      <c r="JH1" s="9"/>
      <c r="JI1" s="9"/>
      <c r="JJ1" s="9"/>
      <c r="JK1" s="9"/>
    </row>
    <row r="2" spans="1:271" s="10" customFormat="1" ht="69.75" customHeight="1">
      <c r="A2" s="218"/>
      <c r="B2" s="218"/>
      <c r="C2" s="608"/>
      <c r="D2" s="608"/>
      <c r="E2" s="608"/>
      <c r="F2" s="608"/>
      <c r="G2" s="608"/>
      <c r="H2" s="608"/>
      <c r="I2" s="608"/>
      <c r="J2" s="608"/>
      <c r="K2" s="608"/>
      <c r="L2" s="608"/>
      <c r="M2" s="21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c r="IW2" s="9"/>
      <c r="IX2" s="9"/>
      <c r="IY2" s="9"/>
      <c r="IZ2" s="9"/>
      <c r="JA2" s="9"/>
      <c r="JB2" s="9"/>
      <c r="JC2" s="9"/>
      <c r="JD2" s="9"/>
      <c r="JE2" s="9"/>
      <c r="JF2" s="9"/>
      <c r="JG2" s="9"/>
      <c r="JH2" s="9"/>
      <c r="JI2" s="9"/>
      <c r="JJ2" s="9"/>
      <c r="JK2" s="9"/>
    </row>
    <row r="3" spans="1:271" s="10" customFormat="1" ht="41.1" customHeight="1">
      <c r="A3" s="486" t="s">
        <v>270</v>
      </c>
      <c r="B3" s="486"/>
      <c r="C3" s="502" t="s">
        <v>5</v>
      </c>
      <c r="D3" s="502"/>
      <c r="E3" s="502"/>
      <c r="F3" s="502"/>
      <c r="G3" s="502"/>
      <c r="H3" s="502"/>
      <c r="I3" s="502"/>
      <c r="J3" s="502"/>
      <c r="K3" s="502"/>
      <c r="L3" s="502"/>
      <c r="M3" s="502"/>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c r="IW3" s="9"/>
      <c r="IX3" s="9"/>
      <c r="IY3" s="9"/>
      <c r="IZ3" s="9"/>
      <c r="JA3" s="9"/>
      <c r="JB3" s="9"/>
      <c r="JC3" s="9"/>
      <c r="JD3" s="9"/>
      <c r="JE3" s="9"/>
      <c r="JF3" s="9"/>
      <c r="JG3" s="9"/>
      <c r="JH3" s="9"/>
      <c r="JI3" s="9"/>
      <c r="JJ3" s="9"/>
      <c r="JK3" s="9"/>
    </row>
    <row r="4" spans="1:271" s="10" customFormat="1" ht="66.75" customHeight="1">
      <c r="A4" s="486" t="s">
        <v>271</v>
      </c>
      <c r="B4" s="486"/>
      <c r="C4" s="501" t="s">
        <v>38</v>
      </c>
      <c r="D4" s="501"/>
      <c r="E4" s="501"/>
      <c r="F4" s="501"/>
      <c r="G4" s="501"/>
      <c r="H4" s="501"/>
      <c r="I4" s="501"/>
      <c r="J4" s="501"/>
      <c r="K4" s="501"/>
      <c r="L4" s="501"/>
      <c r="M4" s="501"/>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row>
    <row r="5" spans="1:271" s="10" customFormat="1" ht="41.1" customHeight="1">
      <c r="A5" s="486" t="s">
        <v>273</v>
      </c>
      <c r="B5" s="486"/>
      <c r="C5" s="434" t="s">
        <v>648</v>
      </c>
      <c r="D5" s="603"/>
      <c r="E5" s="603"/>
      <c r="F5" s="603"/>
      <c r="G5" s="603"/>
      <c r="H5" s="603"/>
      <c r="I5" s="603"/>
      <c r="J5" s="603"/>
      <c r="K5" s="603"/>
      <c r="L5" s="603"/>
      <c r="M5" s="604"/>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row>
    <row r="6" spans="1:271" s="14" customFormat="1" ht="40.5" customHeight="1" thickTop="1" thickBot="1">
      <c r="A6" s="614" t="s">
        <v>649</v>
      </c>
      <c r="B6" s="615"/>
      <c r="C6" s="616"/>
      <c r="D6" s="601" t="s">
        <v>650</v>
      </c>
      <c r="E6" s="601"/>
      <c r="F6" s="601"/>
      <c r="G6" s="602" t="s">
        <v>651</v>
      </c>
      <c r="H6" s="609" t="s">
        <v>652</v>
      </c>
      <c r="I6" s="611" t="s">
        <v>653</v>
      </c>
      <c r="J6" s="612"/>
      <c r="K6" s="611" t="s">
        <v>654</v>
      </c>
      <c r="L6" s="612"/>
      <c r="M6" s="613" t="s">
        <v>677</v>
      </c>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row>
    <row r="7" spans="1:271" s="15" customFormat="1" ht="108" customHeight="1" thickTop="1" thickBot="1">
      <c r="A7" s="26" t="s">
        <v>44</v>
      </c>
      <c r="B7" s="26" t="s">
        <v>212</v>
      </c>
      <c r="C7" s="26" t="s">
        <v>214</v>
      </c>
      <c r="D7" s="19" t="s">
        <v>224</v>
      </c>
      <c r="E7" s="19" t="s">
        <v>656</v>
      </c>
      <c r="F7" s="19" t="s">
        <v>657</v>
      </c>
      <c r="G7" s="602"/>
      <c r="H7" s="610"/>
      <c r="I7" s="20" t="s">
        <v>658</v>
      </c>
      <c r="J7" s="20" t="s">
        <v>659</v>
      </c>
      <c r="K7" s="20" t="s">
        <v>660</v>
      </c>
      <c r="L7" s="20" t="s">
        <v>661</v>
      </c>
      <c r="M7" s="61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row>
    <row r="8" spans="1:271" s="16" customFormat="1" ht="21.75" customHeight="1" thickTop="1" thickBot="1">
      <c r="A8" s="605"/>
      <c r="B8" s="606"/>
      <c r="C8" s="606"/>
      <c r="D8" s="606"/>
      <c r="E8" s="606"/>
      <c r="F8" s="606"/>
      <c r="G8" s="606"/>
      <c r="H8" s="21"/>
      <c r="I8" s="21"/>
      <c r="J8" s="21"/>
      <c r="K8" s="21"/>
      <c r="L8" s="21"/>
      <c r="M8" s="21"/>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row>
    <row r="9" spans="1:271" s="17" customFormat="1" ht="12.75" customHeight="1">
      <c r="A9" s="575">
        <f>'7- Mapa Final'!A10</f>
        <v>1</v>
      </c>
      <c r="B9" s="577" t="str">
        <f>'7- Mapa Final'!B10</f>
        <v>Interés indebido en la supervisión de contratos, ordenes de compra, acuerdos de corresponsabilidad, convenios interadministrativos.</v>
      </c>
      <c r="C9" s="577" t="str">
        <f>'7- Mapa Final'!C10</f>
        <v>Actuaciones del servidor judicial en las cuales se evidencian intereses personales indebidos en la supervisión de los contratos que han sido celebrados por la Entidad, y se encuentran a su cargo.</v>
      </c>
      <c r="D9" s="592" t="str">
        <f>'7- Mapa Final'!J10</f>
        <v>Baja - 2</v>
      </c>
      <c r="E9" s="594" t="str">
        <f>'7- Mapa Final'!K10</f>
        <v>Menor - 2</v>
      </c>
      <c r="F9" s="599" t="str">
        <f>'7- Mapa Final'!M10</f>
        <v>Moderado - 4</v>
      </c>
      <c r="G9" s="468" t="s">
        <v>540</v>
      </c>
      <c r="H9" s="626" t="s">
        <v>678</v>
      </c>
      <c r="I9" s="629"/>
      <c r="J9" s="620" t="s">
        <v>9</v>
      </c>
      <c r="K9" s="623">
        <v>45383</v>
      </c>
      <c r="L9" s="623">
        <v>45473</v>
      </c>
      <c r="M9" s="624" t="s">
        <v>679</v>
      </c>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row>
    <row r="10" spans="1:271" s="17" customFormat="1" ht="12.75" customHeight="1">
      <c r="A10" s="576"/>
      <c r="B10" s="578"/>
      <c r="C10" s="578"/>
      <c r="D10" s="593"/>
      <c r="E10" s="595"/>
      <c r="F10" s="600"/>
      <c r="G10" s="469"/>
      <c r="H10" s="627"/>
      <c r="I10" s="589"/>
      <c r="J10" s="621"/>
      <c r="K10" s="589"/>
      <c r="L10" s="589"/>
      <c r="M10" s="597"/>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row>
    <row r="11" spans="1:271" s="17" customFormat="1" ht="12.75" customHeight="1">
      <c r="A11" s="576"/>
      <c r="B11" s="578"/>
      <c r="C11" s="578"/>
      <c r="D11" s="593"/>
      <c r="E11" s="595"/>
      <c r="F11" s="600"/>
      <c r="G11" s="469"/>
      <c r="H11" s="627"/>
      <c r="I11" s="589"/>
      <c r="J11" s="621"/>
      <c r="K11" s="589"/>
      <c r="L11" s="589"/>
      <c r="M11" s="597"/>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row>
    <row r="12" spans="1:271" s="17" customFormat="1" ht="12.75" customHeight="1">
      <c r="A12" s="576"/>
      <c r="B12" s="578"/>
      <c r="C12" s="578"/>
      <c r="D12" s="593"/>
      <c r="E12" s="595"/>
      <c r="F12" s="600"/>
      <c r="G12" s="469"/>
      <c r="H12" s="627"/>
      <c r="I12" s="589"/>
      <c r="J12" s="621"/>
      <c r="K12" s="589"/>
      <c r="L12" s="589"/>
      <c r="M12" s="597"/>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row>
    <row r="13" spans="1:271" s="17" customFormat="1" ht="13.5" customHeight="1">
      <c r="A13" s="576"/>
      <c r="B13" s="578"/>
      <c r="C13" s="578"/>
      <c r="D13" s="593"/>
      <c r="E13" s="595"/>
      <c r="F13" s="600"/>
      <c r="G13" s="469"/>
      <c r="H13" s="627"/>
      <c r="I13" s="589"/>
      <c r="J13" s="621"/>
      <c r="K13" s="589"/>
      <c r="L13" s="589"/>
      <c r="M13" s="597"/>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row>
    <row r="14" spans="1:271">
      <c r="A14" s="576"/>
      <c r="B14" s="578"/>
      <c r="C14" s="578"/>
      <c r="D14" s="593"/>
      <c r="E14" s="595"/>
      <c r="F14" s="600"/>
      <c r="G14" s="469"/>
      <c r="H14" s="627"/>
      <c r="I14" s="589"/>
      <c r="J14" s="621"/>
      <c r="K14" s="589"/>
      <c r="L14" s="589"/>
      <c r="M14" s="597"/>
      <c r="N14" s="25"/>
      <c r="O14" s="25"/>
    </row>
    <row r="15" spans="1:271">
      <c r="A15" s="576"/>
      <c r="B15" s="578"/>
      <c r="C15" s="578"/>
      <c r="D15" s="593"/>
      <c r="E15" s="595"/>
      <c r="F15" s="600"/>
      <c r="G15" s="469"/>
      <c r="H15" s="627"/>
      <c r="I15" s="589"/>
      <c r="J15" s="621"/>
      <c r="K15" s="589"/>
      <c r="L15" s="589"/>
      <c r="M15" s="597"/>
      <c r="N15" s="25"/>
      <c r="O15" s="25"/>
    </row>
    <row r="16" spans="1:271">
      <c r="A16" s="576"/>
      <c r="B16" s="578"/>
      <c r="C16" s="578"/>
      <c r="D16" s="593"/>
      <c r="E16" s="595"/>
      <c r="F16" s="600"/>
      <c r="G16" s="469"/>
      <c r="H16" s="627"/>
      <c r="I16" s="589"/>
      <c r="J16" s="621"/>
      <c r="K16" s="589"/>
      <c r="L16" s="589"/>
      <c r="M16" s="597"/>
      <c r="N16" s="25"/>
      <c r="O16" s="25"/>
    </row>
    <row r="17" spans="1:169">
      <c r="A17" s="576"/>
      <c r="B17" s="578"/>
      <c r="C17" s="578"/>
      <c r="D17" s="593"/>
      <c r="E17" s="595"/>
      <c r="F17" s="600"/>
      <c r="G17" s="469"/>
      <c r="H17" s="627"/>
      <c r="I17" s="589"/>
      <c r="J17" s="621"/>
      <c r="K17" s="589"/>
      <c r="L17" s="589"/>
      <c r="M17" s="597"/>
      <c r="N17" s="25"/>
      <c r="O17" s="25"/>
    </row>
    <row r="18" spans="1:169" ht="15.75" thickBot="1">
      <c r="A18" s="576"/>
      <c r="B18" s="578"/>
      <c r="C18" s="578"/>
      <c r="D18" s="593"/>
      <c r="E18" s="595"/>
      <c r="F18" s="600"/>
      <c r="G18" s="469"/>
      <c r="H18" s="628"/>
      <c r="I18" s="589"/>
      <c r="J18" s="622"/>
      <c r="K18" s="589"/>
      <c r="L18" s="589"/>
      <c r="M18" s="625"/>
      <c r="N18" s="25"/>
      <c r="O18" s="25"/>
    </row>
    <row r="19" spans="1:169" s="17" customFormat="1" ht="12.75" customHeight="1">
      <c r="A19" s="575">
        <f>'7- Mapa Final'!A20</f>
        <v>2</v>
      </c>
      <c r="B19" s="577" t="str">
        <f>'7- Mapa Final'!B20</f>
        <v>Incumplimiento en el tramite de los siniestros desde el aviso del evento hasta el cierre del expediente del mismo.</v>
      </c>
      <c r="C19" s="577" t="str">
        <f>'7- Mapa Final'!C20</f>
        <v xml:space="preserve">Que no se cumplan los requisitos establecidos en el manual del Plan de seguros para el tramite de los siniestros derivando en perdidas mayores para la entidad </v>
      </c>
      <c r="D19" s="592" t="str">
        <f>'7- Mapa Final'!J20</f>
        <v>Muy Baja - 1</v>
      </c>
      <c r="E19" s="594" t="str">
        <f>'7- Mapa Final'!K20</f>
        <v>Menor - 2</v>
      </c>
      <c r="F19" s="599" t="str">
        <f>'7- Mapa Final'!M20</f>
        <v>Bajo - 2</v>
      </c>
      <c r="G19" s="468" t="s">
        <v>540</v>
      </c>
      <c r="H19" s="626" t="s">
        <v>680</v>
      </c>
      <c r="I19" s="631"/>
      <c r="J19" s="620" t="s">
        <v>9</v>
      </c>
      <c r="K19" s="623">
        <v>45383</v>
      </c>
      <c r="L19" s="623">
        <v>45473</v>
      </c>
      <c r="M19" s="624" t="s">
        <v>681</v>
      </c>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c r="EH19" s="25"/>
      <c r="EI19" s="25"/>
      <c r="EJ19" s="25"/>
      <c r="EK19" s="25"/>
      <c r="EL19" s="25"/>
      <c r="EM19" s="25"/>
      <c r="EN19" s="25"/>
      <c r="EO19" s="25"/>
      <c r="EP19" s="25"/>
      <c r="EQ19" s="25"/>
      <c r="ER19" s="25"/>
      <c r="ES19" s="25"/>
      <c r="ET19" s="25"/>
      <c r="EU19" s="25"/>
      <c r="EV19" s="25"/>
      <c r="EW19" s="25"/>
      <c r="EX19" s="25"/>
      <c r="EY19" s="25"/>
      <c r="EZ19" s="25"/>
      <c r="FA19" s="25"/>
      <c r="FB19" s="25"/>
      <c r="FC19" s="25"/>
      <c r="FD19" s="25"/>
      <c r="FE19" s="25"/>
      <c r="FF19" s="25"/>
      <c r="FG19" s="25"/>
      <c r="FH19" s="25"/>
      <c r="FI19" s="25"/>
      <c r="FJ19" s="25"/>
      <c r="FK19" s="25"/>
      <c r="FL19" s="25"/>
      <c r="FM19" s="25"/>
    </row>
    <row r="20" spans="1:169" s="17" customFormat="1" ht="12.75" customHeight="1">
      <c r="A20" s="576"/>
      <c r="B20" s="578"/>
      <c r="C20" s="578"/>
      <c r="D20" s="593"/>
      <c r="E20" s="595"/>
      <c r="F20" s="600"/>
      <c r="G20" s="469"/>
      <c r="H20" s="627"/>
      <c r="I20" s="632"/>
      <c r="J20" s="621"/>
      <c r="K20" s="589"/>
      <c r="L20" s="589"/>
      <c r="M20" s="597"/>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row>
    <row r="21" spans="1:169" s="17" customFormat="1" ht="12.75" customHeight="1">
      <c r="A21" s="576"/>
      <c r="B21" s="578"/>
      <c r="C21" s="578"/>
      <c r="D21" s="593"/>
      <c r="E21" s="595"/>
      <c r="F21" s="600"/>
      <c r="G21" s="469"/>
      <c r="H21" s="627"/>
      <c r="I21" s="632"/>
      <c r="J21" s="621"/>
      <c r="K21" s="589"/>
      <c r="L21" s="589"/>
      <c r="M21" s="597"/>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row>
    <row r="22" spans="1:169" s="17" customFormat="1" ht="12.75" customHeight="1">
      <c r="A22" s="576"/>
      <c r="B22" s="578"/>
      <c r="C22" s="578"/>
      <c r="D22" s="593"/>
      <c r="E22" s="595"/>
      <c r="F22" s="600"/>
      <c r="G22" s="469"/>
      <c r="H22" s="627"/>
      <c r="I22" s="632"/>
      <c r="J22" s="621"/>
      <c r="K22" s="589"/>
      <c r="L22" s="589"/>
      <c r="M22" s="597"/>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row>
    <row r="23" spans="1:169" s="17" customFormat="1" ht="13.5" customHeight="1">
      <c r="A23" s="576"/>
      <c r="B23" s="578"/>
      <c r="C23" s="578"/>
      <c r="D23" s="593"/>
      <c r="E23" s="595"/>
      <c r="F23" s="600"/>
      <c r="G23" s="469"/>
      <c r="H23" s="627"/>
      <c r="I23" s="632"/>
      <c r="J23" s="621"/>
      <c r="K23" s="589"/>
      <c r="L23" s="589"/>
      <c r="M23" s="597"/>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row>
    <row r="24" spans="1:169">
      <c r="A24" s="576"/>
      <c r="B24" s="578"/>
      <c r="C24" s="578"/>
      <c r="D24" s="593"/>
      <c r="E24" s="595"/>
      <c r="F24" s="600"/>
      <c r="G24" s="469"/>
      <c r="H24" s="627"/>
      <c r="I24" s="632"/>
      <c r="J24" s="621"/>
      <c r="K24" s="589"/>
      <c r="L24" s="589"/>
      <c r="M24" s="597"/>
      <c r="N24" s="25"/>
      <c r="O24" s="25"/>
    </row>
    <row r="25" spans="1:169">
      <c r="A25" s="576"/>
      <c r="B25" s="578"/>
      <c r="C25" s="578"/>
      <c r="D25" s="593"/>
      <c r="E25" s="595"/>
      <c r="F25" s="600"/>
      <c r="G25" s="469"/>
      <c r="H25" s="627"/>
      <c r="I25" s="632"/>
      <c r="J25" s="621"/>
      <c r="K25" s="589"/>
      <c r="L25" s="589"/>
      <c r="M25" s="597"/>
      <c r="N25" s="25"/>
      <c r="O25" s="25"/>
    </row>
    <row r="26" spans="1:169">
      <c r="A26" s="576"/>
      <c r="B26" s="578"/>
      <c r="C26" s="578"/>
      <c r="D26" s="593"/>
      <c r="E26" s="595"/>
      <c r="F26" s="600"/>
      <c r="G26" s="469"/>
      <c r="H26" s="627"/>
      <c r="I26" s="632"/>
      <c r="J26" s="621"/>
      <c r="K26" s="589"/>
      <c r="L26" s="589"/>
      <c r="M26" s="597"/>
      <c r="N26" s="25"/>
      <c r="O26" s="25"/>
    </row>
    <row r="27" spans="1:169">
      <c r="A27" s="576"/>
      <c r="B27" s="578"/>
      <c r="C27" s="578"/>
      <c r="D27" s="593"/>
      <c r="E27" s="595"/>
      <c r="F27" s="600"/>
      <c r="G27" s="469"/>
      <c r="H27" s="627"/>
      <c r="I27" s="632"/>
      <c r="J27" s="621"/>
      <c r="K27" s="589"/>
      <c r="L27" s="589"/>
      <c r="M27" s="597"/>
      <c r="N27" s="25"/>
      <c r="O27" s="25"/>
    </row>
    <row r="28" spans="1:169" ht="15.75" thickBot="1">
      <c r="A28" s="576"/>
      <c r="B28" s="578"/>
      <c r="C28" s="578"/>
      <c r="D28" s="593"/>
      <c r="E28" s="595"/>
      <c r="F28" s="600"/>
      <c r="G28" s="469"/>
      <c r="H28" s="628"/>
      <c r="I28" s="633"/>
      <c r="J28" s="622"/>
      <c r="K28" s="589"/>
      <c r="L28" s="589"/>
      <c r="M28" s="625"/>
      <c r="N28" s="25"/>
      <c r="O28" s="25"/>
    </row>
    <row r="29" spans="1:169" s="17" customFormat="1" ht="12.75" customHeight="1">
      <c r="A29" s="575">
        <f>'7- Mapa Final'!A30</f>
        <v>3</v>
      </c>
      <c r="B29" s="577" t="str">
        <f>'7- Mapa Final'!B30</f>
        <v>Perdida parcial o total de la información</v>
      </c>
      <c r="C29" s="577" t="str">
        <f>'7- Mapa Final'!C30</f>
        <v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v>
      </c>
      <c r="D29" s="592" t="str">
        <f>'7- Mapa Final'!J30</f>
        <v>Muy Baja - 1</v>
      </c>
      <c r="E29" s="594" t="str">
        <f>'7- Mapa Final'!K30</f>
        <v>Menor - 2</v>
      </c>
      <c r="F29" s="599" t="str">
        <f>'7- Mapa Final'!M30</f>
        <v>Moderado - 4</v>
      </c>
      <c r="G29" s="468" t="s">
        <v>540</v>
      </c>
      <c r="H29" s="626" t="s">
        <v>682</v>
      </c>
      <c r="I29" s="629"/>
      <c r="J29" s="620" t="s">
        <v>9</v>
      </c>
      <c r="K29" s="623">
        <v>45383</v>
      </c>
      <c r="L29" s="623">
        <v>45473</v>
      </c>
      <c r="M29" s="630" t="s">
        <v>683</v>
      </c>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row>
    <row r="30" spans="1:169" s="17" customFormat="1" ht="12.75" customHeight="1">
      <c r="A30" s="576"/>
      <c r="B30" s="578"/>
      <c r="C30" s="578"/>
      <c r="D30" s="593"/>
      <c r="E30" s="595"/>
      <c r="F30" s="600"/>
      <c r="G30" s="469"/>
      <c r="H30" s="627"/>
      <c r="I30" s="589"/>
      <c r="J30" s="621"/>
      <c r="K30" s="589"/>
      <c r="L30" s="589"/>
      <c r="M30" s="574"/>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row>
    <row r="31" spans="1:169" s="17" customFormat="1" ht="12.75" customHeight="1">
      <c r="A31" s="576"/>
      <c r="B31" s="578"/>
      <c r="C31" s="578"/>
      <c r="D31" s="593"/>
      <c r="E31" s="595"/>
      <c r="F31" s="600"/>
      <c r="G31" s="469"/>
      <c r="H31" s="627"/>
      <c r="I31" s="589"/>
      <c r="J31" s="621"/>
      <c r="K31" s="589"/>
      <c r="L31" s="589"/>
      <c r="M31" s="574"/>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row>
    <row r="32" spans="1:169" s="17" customFormat="1" ht="12.75" customHeight="1">
      <c r="A32" s="576"/>
      <c r="B32" s="578"/>
      <c r="C32" s="578"/>
      <c r="D32" s="593"/>
      <c r="E32" s="595"/>
      <c r="F32" s="600"/>
      <c r="G32" s="469"/>
      <c r="H32" s="627"/>
      <c r="I32" s="589"/>
      <c r="J32" s="621"/>
      <c r="K32" s="589"/>
      <c r="L32" s="589"/>
      <c r="M32" s="574"/>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row>
    <row r="33" spans="1:169" s="17" customFormat="1" ht="13.5" customHeight="1">
      <c r="A33" s="576"/>
      <c r="B33" s="578"/>
      <c r="C33" s="578"/>
      <c r="D33" s="593"/>
      <c r="E33" s="595"/>
      <c r="F33" s="600"/>
      <c r="G33" s="469"/>
      <c r="H33" s="627"/>
      <c r="I33" s="589"/>
      <c r="J33" s="621"/>
      <c r="K33" s="589"/>
      <c r="L33" s="589"/>
      <c r="M33" s="574"/>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row>
    <row r="34" spans="1:169">
      <c r="A34" s="576"/>
      <c r="B34" s="578"/>
      <c r="C34" s="578"/>
      <c r="D34" s="593"/>
      <c r="E34" s="595"/>
      <c r="F34" s="600"/>
      <c r="G34" s="469"/>
      <c r="H34" s="627"/>
      <c r="I34" s="589"/>
      <c r="J34" s="621"/>
      <c r="K34" s="589"/>
      <c r="L34" s="589"/>
      <c r="M34" s="574"/>
      <c r="N34" s="25"/>
      <c r="O34" s="25"/>
    </row>
    <row r="35" spans="1:169">
      <c r="A35" s="576"/>
      <c r="B35" s="578"/>
      <c r="C35" s="578"/>
      <c r="D35" s="593"/>
      <c r="E35" s="595"/>
      <c r="F35" s="600"/>
      <c r="G35" s="469"/>
      <c r="H35" s="627"/>
      <c r="I35" s="589"/>
      <c r="J35" s="621"/>
      <c r="K35" s="589"/>
      <c r="L35" s="589"/>
      <c r="M35" s="574"/>
      <c r="N35" s="25"/>
      <c r="O35" s="25"/>
    </row>
    <row r="36" spans="1:169">
      <c r="A36" s="576"/>
      <c r="B36" s="578"/>
      <c r="C36" s="578"/>
      <c r="D36" s="593"/>
      <c r="E36" s="595"/>
      <c r="F36" s="600"/>
      <c r="G36" s="469"/>
      <c r="H36" s="627"/>
      <c r="I36" s="589"/>
      <c r="J36" s="621"/>
      <c r="K36" s="589"/>
      <c r="L36" s="589"/>
      <c r="M36" s="574"/>
      <c r="N36" s="25"/>
      <c r="O36" s="25"/>
    </row>
    <row r="37" spans="1:169">
      <c r="A37" s="576"/>
      <c r="B37" s="578"/>
      <c r="C37" s="578"/>
      <c r="D37" s="593"/>
      <c r="E37" s="595"/>
      <c r="F37" s="600"/>
      <c r="G37" s="469"/>
      <c r="H37" s="627"/>
      <c r="I37" s="589"/>
      <c r="J37" s="621"/>
      <c r="K37" s="589"/>
      <c r="L37" s="589"/>
      <c r="M37" s="574"/>
      <c r="N37" s="25"/>
      <c r="O37" s="25"/>
    </row>
    <row r="38" spans="1:169" ht="15.75" thickBot="1">
      <c r="A38" s="576"/>
      <c r="B38" s="578"/>
      <c r="C38" s="578"/>
      <c r="D38" s="593"/>
      <c r="E38" s="595"/>
      <c r="F38" s="600"/>
      <c r="G38" s="469"/>
      <c r="H38" s="628"/>
      <c r="I38" s="589"/>
      <c r="J38" s="622"/>
      <c r="K38" s="589"/>
      <c r="L38" s="589"/>
      <c r="M38" s="574"/>
      <c r="N38" s="25"/>
      <c r="O38" s="25"/>
    </row>
    <row r="39" spans="1:169" s="17" customFormat="1" ht="12.75" customHeight="1">
      <c r="A39" s="575">
        <f>'7- Mapa Final'!A40</f>
        <v>4</v>
      </c>
      <c r="B39" s="577" t="str">
        <f>'7- Mapa Final'!B40</f>
        <v>Suspensión de los Servicios Públicos Domiciliarios y/o de Telefonía Móvil Celular (TMC)</v>
      </c>
      <c r="C39" s="577" t="str">
        <f>'7- Mapa Final'!C40</f>
        <v>Pérdida de los beneficios obtenidos mediante el uso de los Servicios Públicos domiciliarios y Servicios TMC.</v>
      </c>
      <c r="D39" s="592" t="str">
        <f>'7- Mapa Final'!J40</f>
        <v>Muy Baja - 1</v>
      </c>
      <c r="E39" s="594" t="str">
        <f>'7- Mapa Final'!K40</f>
        <v>Leve - 1</v>
      </c>
      <c r="F39" s="599" t="str">
        <f>'7- Mapa Final'!M40</f>
        <v>Bajo - 1</v>
      </c>
      <c r="G39" s="468" t="s">
        <v>540</v>
      </c>
      <c r="H39" s="626" t="s">
        <v>684</v>
      </c>
      <c r="I39" s="629"/>
      <c r="J39" s="620" t="s">
        <v>9</v>
      </c>
      <c r="K39" s="623">
        <v>45383</v>
      </c>
      <c r="L39" s="623">
        <v>45473</v>
      </c>
      <c r="M39" s="630" t="s">
        <v>685</v>
      </c>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row>
    <row r="40" spans="1:169" s="17" customFormat="1" ht="12.75" customHeight="1">
      <c r="A40" s="576"/>
      <c r="B40" s="578"/>
      <c r="C40" s="578"/>
      <c r="D40" s="593"/>
      <c r="E40" s="595"/>
      <c r="F40" s="600"/>
      <c r="G40" s="469"/>
      <c r="H40" s="627"/>
      <c r="I40" s="589"/>
      <c r="J40" s="621"/>
      <c r="K40" s="589"/>
      <c r="L40" s="589"/>
      <c r="M40" s="574"/>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row>
    <row r="41" spans="1:169" s="17" customFormat="1" ht="12.75" customHeight="1">
      <c r="A41" s="576"/>
      <c r="B41" s="578"/>
      <c r="C41" s="578"/>
      <c r="D41" s="593"/>
      <c r="E41" s="595"/>
      <c r="F41" s="600"/>
      <c r="G41" s="469"/>
      <c r="H41" s="627"/>
      <c r="I41" s="589"/>
      <c r="J41" s="621"/>
      <c r="K41" s="589"/>
      <c r="L41" s="589"/>
      <c r="M41" s="574"/>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row>
    <row r="42" spans="1:169" s="17" customFormat="1" ht="12.75" customHeight="1">
      <c r="A42" s="576"/>
      <c r="B42" s="578"/>
      <c r="C42" s="578"/>
      <c r="D42" s="593"/>
      <c r="E42" s="595"/>
      <c r="F42" s="600"/>
      <c r="G42" s="469"/>
      <c r="H42" s="627"/>
      <c r="I42" s="589"/>
      <c r="J42" s="621"/>
      <c r="K42" s="589"/>
      <c r="L42" s="589"/>
      <c r="M42" s="574"/>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row>
    <row r="43" spans="1:169" s="17" customFormat="1" ht="13.5" customHeight="1">
      <c r="A43" s="576"/>
      <c r="B43" s="578"/>
      <c r="C43" s="578"/>
      <c r="D43" s="593"/>
      <c r="E43" s="595"/>
      <c r="F43" s="600"/>
      <c r="G43" s="469"/>
      <c r="H43" s="627"/>
      <c r="I43" s="589"/>
      <c r="J43" s="621"/>
      <c r="K43" s="589"/>
      <c r="L43" s="589"/>
      <c r="M43" s="574"/>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row>
    <row r="44" spans="1:169">
      <c r="A44" s="576"/>
      <c r="B44" s="578"/>
      <c r="C44" s="578"/>
      <c r="D44" s="593"/>
      <c r="E44" s="595"/>
      <c r="F44" s="600"/>
      <c r="G44" s="469"/>
      <c r="H44" s="627"/>
      <c r="I44" s="589"/>
      <c r="J44" s="621"/>
      <c r="K44" s="589"/>
      <c r="L44" s="589"/>
      <c r="M44" s="574"/>
      <c r="N44" s="25"/>
      <c r="O44" s="25"/>
    </row>
    <row r="45" spans="1:169">
      <c r="A45" s="576"/>
      <c r="B45" s="578"/>
      <c r="C45" s="578"/>
      <c r="D45" s="593"/>
      <c r="E45" s="595"/>
      <c r="F45" s="600"/>
      <c r="G45" s="469"/>
      <c r="H45" s="627"/>
      <c r="I45" s="589"/>
      <c r="J45" s="621"/>
      <c r="K45" s="589"/>
      <c r="L45" s="589"/>
      <c r="M45" s="574"/>
      <c r="N45" s="25"/>
      <c r="O45" s="25"/>
    </row>
    <row r="46" spans="1:169">
      <c r="A46" s="576"/>
      <c r="B46" s="578"/>
      <c r="C46" s="578"/>
      <c r="D46" s="593"/>
      <c r="E46" s="595"/>
      <c r="F46" s="600"/>
      <c r="G46" s="469"/>
      <c r="H46" s="627"/>
      <c r="I46" s="589"/>
      <c r="J46" s="621"/>
      <c r="K46" s="589"/>
      <c r="L46" s="589"/>
      <c r="M46" s="574"/>
      <c r="N46" s="25"/>
      <c r="O46" s="25"/>
    </row>
    <row r="47" spans="1:169">
      <c r="A47" s="576"/>
      <c r="B47" s="578"/>
      <c r="C47" s="578"/>
      <c r="D47" s="593"/>
      <c r="E47" s="595"/>
      <c r="F47" s="600"/>
      <c r="G47" s="469"/>
      <c r="H47" s="627"/>
      <c r="I47" s="589"/>
      <c r="J47" s="621"/>
      <c r="K47" s="589"/>
      <c r="L47" s="589"/>
      <c r="M47" s="574"/>
      <c r="N47" s="25"/>
      <c r="O47" s="25"/>
    </row>
    <row r="48" spans="1:169" ht="15.75" thickBot="1">
      <c r="A48" s="576"/>
      <c r="B48" s="578"/>
      <c r="C48" s="578"/>
      <c r="D48" s="593"/>
      <c r="E48" s="595"/>
      <c r="F48" s="600"/>
      <c r="G48" s="469"/>
      <c r="H48" s="628"/>
      <c r="I48" s="589"/>
      <c r="J48" s="622"/>
      <c r="K48" s="589"/>
      <c r="L48" s="589"/>
      <c r="M48" s="574"/>
      <c r="N48" s="25"/>
      <c r="O48" s="25"/>
    </row>
    <row r="49" spans="1:169" s="17" customFormat="1" ht="12.75" customHeight="1">
      <c r="A49" s="575">
        <f>'7- Mapa Final'!A50</f>
        <v>5</v>
      </c>
      <c r="B49" s="577" t="str">
        <f>'7- Mapa Final'!B50</f>
        <v>Tener registros desactualizados del parque automotor de la Rama Judicial (Hojas de vida de los vehículos, reporte de novedades) y/o pérdida de la información anéxa documentada.</v>
      </c>
      <c r="C49" s="577" t="str">
        <f>'7- Mapa Final'!C50</f>
        <v>Falta de información para realizar seguimiento en términos de cumplimiento, detección y análisis de las novedades de los vehículos.</v>
      </c>
      <c r="D49" s="592" t="str">
        <f>'7- Mapa Final'!J50</f>
        <v>Baja - 2</v>
      </c>
      <c r="E49" s="594" t="str">
        <f>'7- Mapa Final'!K50</f>
        <v>Menor - 2</v>
      </c>
      <c r="F49" s="599" t="str">
        <f>'7- Mapa Final'!M50</f>
        <v>Moderado - 4</v>
      </c>
      <c r="G49" s="468" t="s">
        <v>540</v>
      </c>
      <c r="H49" s="626" t="s">
        <v>686</v>
      </c>
      <c r="I49" s="629"/>
      <c r="J49" s="620" t="s">
        <v>9</v>
      </c>
      <c r="K49" s="623">
        <v>45383</v>
      </c>
      <c r="L49" s="623">
        <v>45473</v>
      </c>
      <c r="M49" s="624" t="s">
        <v>687</v>
      </c>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c r="CX49" s="25"/>
      <c r="CY49" s="25"/>
      <c r="CZ49" s="25"/>
      <c r="DA49" s="25"/>
      <c r="DB49" s="25"/>
      <c r="DC49" s="25"/>
      <c r="DD49" s="25"/>
      <c r="DE49" s="25"/>
      <c r="DF49" s="25"/>
      <c r="DG49" s="25"/>
      <c r="DH49" s="25"/>
      <c r="DI49" s="25"/>
      <c r="DJ49" s="25"/>
      <c r="DK49" s="25"/>
      <c r="DL49" s="25"/>
      <c r="DM49" s="25"/>
      <c r="DN49" s="25"/>
      <c r="DO49" s="25"/>
      <c r="DP49" s="25"/>
      <c r="DQ49" s="25"/>
      <c r="DR49" s="25"/>
      <c r="DS49" s="25"/>
      <c r="DT49" s="25"/>
      <c r="DU49" s="25"/>
      <c r="DV49" s="25"/>
      <c r="DW49" s="25"/>
      <c r="DX49" s="25"/>
      <c r="DY49" s="25"/>
      <c r="DZ49" s="25"/>
      <c r="EA49" s="25"/>
      <c r="EB49" s="25"/>
      <c r="EC49" s="25"/>
      <c r="ED49" s="25"/>
      <c r="EE49" s="25"/>
      <c r="EF49" s="25"/>
      <c r="EG49" s="25"/>
      <c r="EH49" s="25"/>
      <c r="EI49" s="25"/>
      <c r="EJ49" s="25"/>
      <c r="EK49" s="25"/>
      <c r="EL49" s="25"/>
      <c r="EM49" s="25"/>
      <c r="EN49" s="25"/>
      <c r="EO49" s="25"/>
      <c r="EP49" s="25"/>
      <c r="EQ49" s="25"/>
      <c r="ER49" s="25"/>
      <c r="ES49" s="25"/>
      <c r="ET49" s="25"/>
      <c r="EU49" s="25"/>
      <c r="EV49" s="25"/>
      <c r="EW49" s="25"/>
      <c r="EX49" s="25"/>
      <c r="EY49" s="25"/>
      <c r="EZ49" s="25"/>
      <c r="FA49" s="25"/>
      <c r="FB49" s="25"/>
      <c r="FC49" s="25"/>
      <c r="FD49" s="25"/>
      <c r="FE49" s="25"/>
      <c r="FF49" s="25"/>
      <c r="FG49" s="25"/>
      <c r="FH49" s="25"/>
      <c r="FI49" s="25"/>
      <c r="FJ49" s="25"/>
      <c r="FK49" s="25"/>
      <c r="FL49" s="25"/>
      <c r="FM49" s="25"/>
    </row>
    <row r="50" spans="1:169" s="17" customFormat="1" ht="12.75" customHeight="1">
      <c r="A50" s="576"/>
      <c r="B50" s="578"/>
      <c r="C50" s="578"/>
      <c r="D50" s="593"/>
      <c r="E50" s="595"/>
      <c r="F50" s="600"/>
      <c r="G50" s="469"/>
      <c r="H50" s="627"/>
      <c r="I50" s="589"/>
      <c r="J50" s="621"/>
      <c r="K50" s="589"/>
      <c r="L50" s="589"/>
      <c r="M50" s="597"/>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row>
    <row r="51" spans="1:169" s="17" customFormat="1" ht="12.75" customHeight="1">
      <c r="A51" s="576"/>
      <c r="B51" s="578"/>
      <c r="C51" s="578"/>
      <c r="D51" s="593"/>
      <c r="E51" s="595"/>
      <c r="F51" s="600"/>
      <c r="G51" s="469"/>
      <c r="H51" s="627"/>
      <c r="I51" s="589"/>
      <c r="J51" s="621"/>
      <c r="K51" s="589"/>
      <c r="L51" s="589"/>
      <c r="M51" s="597"/>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row>
    <row r="52" spans="1:169" s="17" customFormat="1" ht="12.75" customHeight="1">
      <c r="A52" s="576"/>
      <c r="B52" s="578"/>
      <c r="C52" s="578"/>
      <c r="D52" s="593"/>
      <c r="E52" s="595"/>
      <c r="F52" s="600"/>
      <c r="G52" s="469"/>
      <c r="H52" s="627"/>
      <c r="I52" s="589"/>
      <c r="J52" s="621"/>
      <c r="K52" s="589"/>
      <c r="L52" s="589"/>
      <c r="M52" s="597"/>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row>
    <row r="53" spans="1:169" s="17" customFormat="1" ht="13.5" customHeight="1">
      <c r="A53" s="576"/>
      <c r="B53" s="578"/>
      <c r="C53" s="578"/>
      <c r="D53" s="593"/>
      <c r="E53" s="595"/>
      <c r="F53" s="600"/>
      <c r="G53" s="469"/>
      <c r="H53" s="627"/>
      <c r="I53" s="589"/>
      <c r="J53" s="621"/>
      <c r="K53" s="589"/>
      <c r="L53" s="589"/>
      <c r="M53" s="597"/>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c r="CX53" s="25"/>
      <c r="CY53" s="25"/>
      <c r="CZ53" s="25"/>
      <c r="DA53" s="25"/>
      <c r="DB53" s="25"/>
      <c r="DC53" s="25"/>
      <c r="DD53" s="25"/>
      <c r="DE53" s="25"/>
      <c r="DF53" s="25"/>
      <c r="DG53" s="25"/>
      <c r="DH53" s="25"/>
      <c r="DI53" s="25"/>
      <c r="DJ53" s="25"/>
      <c r="DK53" s="25"/>
      <c r="DL53" s="25"/>
      <c r="DM53" s="25"/>
      <c r="DN53" s="25"/>
      <c r="DO53" s="25"/>
      <c r="DP53" s="25"/>
      <c r="DQ53" s="25"/>
      <c r="DR53" s="25"/>
      <c r="DS53" s="25"/>
      <c r="DT53" s="25"/>
      <c r="DU53" s="25"/>
      <c r="DV53" s="25"/>
      <c r="DW53" s="25"/>
      <c r="DX53" s="25"/>
      <c r="DY53" s="25"/>
      <c r="DZ53" s="25"/>
      <c r="EA53" s="25"/>
      <c r="EB53" s="25"/>
      <c r="EC53" s="25"/>
      <c r="ED53" s="25"/>
      <c r="EE53" s="25"/>
      <c r="EF53" s="25"/>
      <c r="EG53" s="25"/>
      <c r="EH53" s="25"/>
      <c r="EI53" s="25"/>
      <c r="EJ53" s="25"/>
      <c r="EK53" s="25"/>
      <c r="EL53" s="25"/>
      <c r="EM53" s="25"/>
      <c r="EN53" s="25"/>
      <c r="EO53" s="25"/>
      <c r="EP53" s="25"/>
      <c r="EQ53" s="25"/>
      <c r="ER53" s="25"/>
      <c r="ES53" s="25"/>
      <c r="ET53" s="25"/>
      <c r="EU53" s="25"/>
      <c r="EV53" s="25"/>
      <c r="EW53" s="25"/>
      <c r="EX53" s="25"/>
      <c r="EY53" s="25"/>
      <c r="EZ53" s="25"/>
      <c r="FA53" s="25"/>
      <c r="FB53" s="25"/>
      <c r="FC53" s="25"/>
      <c r="FD53" s="25"/>
      <c r="FE53" s="25"/>
      <c r="FF53" s="25"/>
      <c r="FG53" s="25"/>
      <c r="FH53" s="25"/>
      <c r="FI53" s="25"/>
      <c r="FJ53" s="25"/>
      <c r="FK53" s="25"/>
      <c r="FL53" s="25"/>
      <c r="FM53" s="25"/>
    </row>
    <row r="54" spans="1:169">
      <c r="A54" s="576"/>
      <c r="B54" s="578"/>
      <c r="C54" s="578"/>
      <c r="D54" s="593"/>
      <c r="E54" s="595"/>
      <c r="F54" s="600"/>
      <c r="G54" s="469"/>
      <c r="H54" s="627"/>
      <c r="I54" s="589"/>
      <c r="J54" s="621"/>
      <c r="K54" s="589"/>
      <c r="L54" s="589"/>
      <c r="M54" s="597"/>
      <c r="N54" s="25"/>
      <c r="O54" s="25"/>
    </row>
    <row r="55" spans="1:169">
      <c r="A55" s="576"/>
      <c r="B55" s="578"/>
      <c r="C55" s="578"/>
      <c r="D55" s="593"/>
      <c r="E55" s="595"/>
      <c r="F55" s="600"/>
      <c r="G55" s="469"/>
      <c r="H55" s="627"/>
      <c r="I55" s="589"/>
      <c r="J55" s="621"/>
      <c r="K55" s="589"/>
      <c r="L55" s="589"/>
      <c r="M55" s="597"/>
      <c r="N55" s="25"/>
      <c r="O55" s="25"/>
    </row>
    <row r="56" spans="1:169">
      <c r="A56" s="576"/>
      <c r="B56" s="578"/>
      <c r="C56" s="578"/>
      <c r="D56" s="593"/>
      <c r="E56" s="595"/>
      <c r="F56" s="600"/>
      <c r="G56" s="469"/>
      <c r="H56" s="627"/>
      <c r="I56" s="589"/>
      <c r="J56" s="621"/>
      <c r="K56" s="589"/>
      <c r="L56" s="589"/>
      <c r="M56" s="597"/>
      <c r="N56" s="25"/>
      <c r="O56" s="25"/>
    </row>
    <row r="57" spans="1:169">
      <c r="A57" s="576"/>
      <c r="B57" s="578"/>
      <c r="C57" s="578"/>
      <c r="D57" s="593"/>
      <c r="E57" s="595"/>
      <c r="F57" s="600"/>
      <c r="G57" s="469"/>
      <c r="H57" s="627"/>
      <c r="I57" s="589"/>
      <c r="J57" s="621"/>
      <c r="K57" s="589"/>
      <c r="L57" s="589"/>
      <c r="M57" s="597"/>
      <c r="N57" s="25"/>
      <c r="O57" s="25"/>
    </row>
    <row r="58" spans="1:169" ht="15.75" thickBot="1">
      <c r="A58" s="576"/>
      <c r="B58" s="578"/>
      <c r="C58" s="578"/>
      <c r="D58" s="593"/>
      <c r="E58" s="595"/>
      <c r="F58" s="600"/>
      <c r="G58" s="469"/>
      <c r="H58" s="628"/>
      <c r="I58" s="589"/>
      <c r="J58" s="622"/>
      <c r="K58" s="589"/>
      <c r="L58" s="589"/>
      <c r="M58" s="625"/>
      <c r="N58" s="25"/>
      <c r="O58" s="25"/>
    </row>
    <row r="59" spans="1:169" s="17" customFormat="1" ht="12.75" customHeight="1">
      <c r="A59" s="575">
        <f>'7- Mapa Final'!A60</f>
        <v>6</v>
      </c>
      <c r="B59" s="577" t="str">
        <f>'7- Mapa Final'!B60</f>
        <v>Afectación en la ejecución y desarrollo del Sistema de Gestión Ambiental</v>
      </c>
      <c r="C59" s="577" t="str">
        <f>'7- Mapa Final'!C60</f>
        <v>Falta de recursos y personal con conocimientos en el tema ambiental para la ejecución del Sistema de Gestión Ambiental Ambiental e incumplimiento a la normatividad vigente</v>
      </c>
      <c r="D59" s="592" t="str">
        <f>'7- Mapa Final'!J60</f>
        <v>Baja - 2</v>
      </c>
      <c r="E59" s="594" t="str">
        <f>'7- Mapa Final'!K60</f>
        <v>Menor - 2</v>
      </c>
      <c r="F59" s="599" t="str">
        <f>'7- Mapa Final'!M60</f>
        <v>Moderado - 4</v>
      </c>
      <c r="G59" s="468" t="s">
        <v>540</v>
      </c>
      <c r="H59" s="626" t="s">
        <v>688</v>
      </c>
      <c r="I59" s="629"/>
      <c r="J59" s="620" t="s">
        <v>9</v>
      </c>
      <c r="K59" s="623">
        <v>45383</v>
      </c>
      <c r="L59" s="623">
        <v>45473</v>
      </c>
      <c r="M59" s="624" t="s">
        <v>689</v>
      </c>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row>
    <row r="60" spans="1:169" s="17" customFormat="1" ht="12.75" customHeight="1">
      <c r="A60" s="576"/>
      <c r="B60" s="578"/>
      <c r="C60" s="578"/>
      <c r="D60" s="593"/>
      <c r="E60" s="595"/>
      <c r="F60" s="600"/>
      <c r="G60" s="469"/>
      <c r="H60" s="627"/>
      <c r="I60" s="589"/>
      <c r="J60" s="621"/>
      <c r="K60" s="589"/>
      <c r="L60" s="589"/>
      <c r="M60" s="597"/>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row>
    <row r="61" spans="1:169" s="17" customFormat="1" ht="12.75" customHeight="1">
      <c r="A61" s="576"/>
      <c r="B61" s="578"/>
      <c r="C61" s="578"/>
      <c r="D61" s="593"/>
      <c r="E61" s="595"/>
      <c r="F61" s="600"/>
      <c r="G61" s="469"/>
      <c r="H61" s="627"/>
      <c r="I61" s="589"/>
      <c r="J61" s="621"/>
      <c r="K61" s="589"/>
      <c r="L61" s="589"/>
      <c r="M61" s="597"/>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25"/>
      <c r="CY61" s="25"/>
      <c r="CZ61" s="25"/>
      <c r="DA61" s="25"/>
      <c r="DB61" s="25"/>
      <c r="DC61" s="25"/>
      <c r="DD61" s="25"/>
      <c r="DE61" s="25"/>
      <c r="DF61" s="25"/>
      <c r="DG61" s="25"/>
      <c r="DH61" s="25"/>
      <c r="DI61" s="25"/>
      <c r="DJ61" s="25"/>
      <c r="DK61" s="25"/>
      <c r="DL61" s="25"/>
      <c r="DM61" s="25"/>
      <c r="DN61" s="25"/>
      <c r="DO61" s="25"/>
      <c r="DP61" s="25"/>
      <c r="DQ61" s="25"/>
      <c r="DR61" s="25"/>
      <c r="DS61" s="25"/>
      <c r="DT61" s="25"/>
      <c r="DU61" s="25"/>
      <c r="DV61" s="25"/>
      <c r="DW61" s="25"/>
      <c r="DX61" s="25"/>
      <c r="DY61" s="25"/>
      <c r="DZ61" s="25"/>
      <c r="EA61" s="25"/>
      <c r="EB61" s="25"/>
      <c r="EC61" s="25"/>
      <c r="ED61" s="25"/>
      <c r="EE61" s="25"/>
      <c r="EF61" s="25"/>
      <c r="EG61" s="25"/>
      <c r="EH61" s="25"/>
      <c r="EI61" s="25"/>
      <c r="EJ61" s="25"/>
      <c r="EK61" s="25"/>
      <c r="EL61" s="25"/>
      <c r="EM61" s="25"/>
      <c r="EN61" s="25"/>
      <c r="EO61" s="25"/>
      <c r="EP61" s="25"/>
      <c r="EQ61" s="25"/>
      <c r="ER61" s="25"/>
      <c r="ES61" s="25"/>
      <c r="ET61" s="25"/>
      <c r="EU61" s="25"/>
      <c r="EV61" s="25"/>
      <c r="EW61" s="25"/>
      <c r="EX61" s="25"/>
      <c r="EY61" s="25"/>
      <c r="EZ61" s="25"/>
      <c r="FA61" s="25"/>
      <c r="FB61" s="25"/>
      <c r="FC61" s="25"/>
      <c r="FD61" s="25"/>
      <c r="FE61" s="25"/>
      <c r="FF61" s="25"/>
      <c r="FG61" s="25"/>
      <c r="FH61" s="25"/>
      <c r="FI61" s="25"/>
      <c r="FJ61" s="25"/>
      <c r="FK61" s="25"/>
      <c r="FL61" s="25"/>
      <c r="FM61" s="25"/>
    </row>
    <row r="62" spans="1:169" s="17" customFormat="1" ht="12.75" customHeight="1">
      <c r="A62" s="576"/>
      <c r="B62" s="578"/>
      <c r="C62" s="578"/>
      <c r="D62" s="593"/>
      <c r="E62" s="595"/>
      <c r="F62" s="600"/>
      <c r="G62" s="469"/>
      <c r="H62" s="627"/>
      <c r="I62" s="589"/>
      <c r="J62" s="621"/>
      <c r="K62" s="589"/>
      <c r="L62" s="589"/>
      <c r="M62" s="597"/>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25"/>
      <c r="CY62" s="25"/>
      <c r="CZ62" s="25"/>
      <c r="DA62" s="25"/>
      <c r="DB62" s="25"/>
      <c r="DC62" s="25"/>
      <c r="DD62" s="25"/>
      <c r="DE62" s="25"/>
      <c r="DF62" s="25"/>
      <c r="DG62" s="25"/>
      <c r="DH62" s="25"/>
      <c r="DI62" s="25"/>
      <c r="DJ62" s="25"/>
      <c r="DK62" s="25"/>
      <c r="DL62" s="25"/>
      <c r="DM62" s="25"/>
      <c r="DN62" s="25"/>
      <c r="DO62" s="25"/>
      <c r="DP62" s="25"/>
      <c r="DQ62" s="25"/>
      <c r="DR62" s="25"/>
      <c r="DS62" s="25"/>
      <c r="DT62" s="25"/>
      <c r="DU62" s="25"/>
      <c r="DV62" s="25"/>
      <c r="DW62" s="25"/>
      <c r="DX62" s="25"/>
      <c r="DY62" s="25"/>
      <c r="DZ62" s="25"/>
      <c r="EA62" s="25"/>
      <c r="EB62" s="25"/>
      <c r="EC62" s="25"/>
      <c r="ED62" s="25"/>
      <c r="EE62" s="25"/>
      <c r="EF62" s="25"/>
      <c r="EG62" s="25"/>
      <c r="EH62" s="25"/>
      <c r="EI62" s="25"/>
      <c r="EJ62" s="25"/>
      <c r="EK62" s="25"/>
      <c r="EL62" s="25"/>
      <c r="EM62" s="25"/>
      <c r="EN62" s="25"/>
      <c r="EO62" s="25"/>
      <c r="EP62" s="25"/>
      <c r="EQ62" s="25"/>
      <c r="ER62" s="25"/>
      <c r="ES62" s="25"/>
      <c r="ET62" s="25"/>
      <c r="EU62" s="25"/>
      <c r="EV62" s="25"/>
      <c r="EW62" s="25"/>
      <c r="EX62" s="25"/>
      <c r="EY62" s="25"/>
      <c r="EZ62" s="25"/>
      <c r="FA62" s="25"/>
      <c r="FB62" s="25"/>
      <c r="FC62" s="25"/>
      <c r="FD62" s="25"/>
      <c r="FE62" s="25"/>
      <c r="FF62" s="25"/>
      <c r="FG62" s="25"/>
      <c r="FH62" s="25"/>
      <c r="FI62" s="25"/>
      <c r="FJ62" s="25"/>
      <c r="FK62" s="25"/>
      <c r="FL62" s="25"/>
      <c r="FM62" s="25"/>
    </row>
    <row r="63" spans="1:169" s="17" customFormat="1" ht="13.5" customHeight="1">
      <c r="A63" s="576"/>
      <c r="B63" s="578"/>
      <c r="C63" s="578"/>
      <c r="D63" s="593"/>
      <c r="E63" s="595"/>
      <c r="F63" s="600"/>
      <c r="G63" s="469"/>
      <c r="H63" s="627"/>
      <c r="I63" s="589"/>
      <c r="J63" s="621"/>
      <c r="K63" s="589"/>
      <c r="L63" s="589"/>
      <c r="M63" s="597"/>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c r="CX63" s="25"/>
      <c r="CY63" s="25"/>
      <c r="CZ63" s="25"/>
      <c r="DA63" s="25"/>
      <c r="DB63" s="25"/>
      <c r="DC63" s="25"/>
      <c r="DD63" s="25"/>
      <c r="DE63" s="25"/>
      <c r="DF63" s="25"/>
      <c r="DG63" s="25"/>
      <c r="DH63" s="25"/>
      <c r="DI63" s="25"/>
      <c r="DJ63" s="25"/>
      <c r="DK63" s="25"/>
      <c r="DL63" s="25"/>
      <c r="DM63" s="25"/>
      <c r="DN63" s="25"/>
      <c r="DO63" s="25"/>
      <c r="DP63" s="25"/>
      <c r="DQ63" s="25"/>
      <c r="DR63" s="25"/>
      <c r="DS63" s="25"/>
      <c r="DT63" s="25"/>
      <c r="DU63" s="25"/>
      <c r="DV63" s="25"/>
      <c r="DW63" s="25"/>
      <c r="DX63" s="25"/>
      <c r="DY63" s="25"/>
      <c r="DZ63" s="25"/>
      <c r="EA63" s="25"/>
      <c r="EB63" s="25"/>
      <c r="EC63" s="25"/>
      <c r="ED63" s="25"/>
      <c r="EE63" s="25"/>
      <c r="EF63" s="25"/>
      <c r="EG63" s="25"/>
      <c r="EH63" s="25"/>
      <c r="EI63" s="25"/>
      <c r="EJ63" s="25"/>
      <c r="EK63" s="25"/>
      <c r="EL63" s="25"/>
      <c r="EM63" s="25"/>
      <c r="EN63" s="25"/>
      <c r="EO63" s="25"/>
      <c r="EP63" s="25"/>
      <c r="EQ63" s="25"/>
      <c r="ER63" s="25"/>
      <c r="ES63" s="25"/>
      <c r="ET63" s="25"/>
      <c r="EU63" s="25"/>
      <c r="EV63" s="25"/>
      <c r="EW63" s="25"/>
      <c r="EX63" s="25"/>
      <c r="EY63" s="25"/>
      <c r="EZ63" s="25"/>
      <c r="FA63" s="25"/>
      <c r="FB63" s="25"/>
      <c r="FC63" s="25"/>
      <c r="FD63" s="25"/>
      <c r="FE63" s="25"/>
      <c r="FF63" s="25"/>
      <c r="FG63" s="25"/>
      <c r="FH63" s="25"/>
      <c r="FI63" s="25"/>
      <c r="FJ63" s="25"/>
      <c r="FK63" s="25"/>
      <c r="FL63" s="25"/>
      <c r="FM63" s="25"/>
    </row>
    <row r="64" spans="1:169">
      <c r="A64" s="576"/>
      <c r="B64" s="578"/>
      <c r="C64" s="578"/>
      <c r="D64" s="593"/>
      <c r="E64" s="595"/>
      <c r="F64" s="600"/>
      <c r="G64" s="469"/>
      <c r="H64" s="627"/>
      <c r="I64" s="589"/>
      <c r="J64" s="621"/>
      <c r="K64" s="589"/>
      <c r="L64" s="589"/>
      <c r="M64" s="597"/>
      <c r="N64" s="25"/>
      <c r="O64" s="25"/>
    </row>
    <row r="65" spans="1:15">
      <c r="A65" s="576"/>
      <c r="B65" s="578"/>
      <c r="C65" s="578"/>
      <c r="D65" s="593"/>
      <c r="E65" s="595"/>
      <c r="F65" s="600"/>
      <c r="G65" s="469"/>
      <c r="H65" s="627"/>
      <c r="I65" s="589"/>
      <c r="J65" s="621"/>
      <c r="K65" s="589"/>
      <c r="L65" s="589"/>
      <c r="M65" s="597"/>
      <c r="N65" s="25"/>
      <c r="O65" s="25"/>
    </row>
    <row r="66" spans="1:15">
      <c r="A66" s="576"/>
      <c r="B66" s="578"/>
      <c r="C66" s="578"/>
      <c r="D66" s="593"/>
      <c r="E66" s="595"/>
      <c r="F66" s="600"/>
      <c r="G66" s="469"/>
      <c r="H66" s="627"/>
      <c r="I66" s="589"/>
      <c r="J66" s="621"/>
      <c r="K66" s="589"/>
      <c r="L66" s="589"/>
      <c r="M66" s="597"/>
      <c r="N66" s="25"/>
      <c r="O66" s="25"/>
    </row>
    <row r="67" spans="1:15">
      <c r="A67" s="576"/>
      <c r="B67" s="578"/>
      <c r="C67" s="578"/>
      <c r="D67" s="593"/>
      <c r="E67" s="595"/>
      <c r="F67" s="600"/>
      <c r="G67" s="469"/>
      <c r="H67" s="627"/>
      <c r="I67" s="589"/>
      <c r="J67" s="621"/>
      <c r="K67" s="589"/>
      <c r="L67" s="589"/>
      <c r="M67" s="597"/>
      <c r="N67" s="25"/>
      <c r="O67" s="25"/>
    </row>
    <row r="68" spans="1:15" ht="15.75" thickBot="1">
      <c r="A68" s="576"/>
      <c r="B68" s="578"/>
      <c r="C68" s="578"/>
      <c r="D68" s="593"/>
      <c r="E68" s="595"/>
      <c r="F68" s="600"/>
      <c r="G68" s="469"/>
      <c r="H68" s="628"/>
      <c r="I68" s="589"/>
      <c r="J68" s="622"/>
      <c r="K68" s="589"/>
      <c r="L68" s="589"/>
      <c r="M68" s="625"/>
      <c r="N68" s="25"/>
      <c r="O68" s="25"/>
    </row>
    <row r="69" spans="1:15" ht="15" customHeight="1">
      <c r="A69" s="575">
        <f>'7- Mapa Final'!A70</f>
        <v>7</v>
      </c>
      <c r="B69" s="577" t="str">
        <f>'7- Mapa Final'!B70</f>
        <v>Incendio dentro de la edificación</v>
      </c>
      <c r="C69" s="577"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69" s="592" t="str">
        <f>'7- Mapa Final'!J70</f>
        <v>Baja - 2</v>
      </c>
      <c r="E69" s="594" t="str">
        <f>'7- Mapa Final'!K70</f>
        <v>Catastrófico - 5</v>
      </c>
      <c r="F69" s="599" t="str">
        <f>'7- Mapa Final'!M70</f>
        <v>Extremo - 10</v>
      </c>
      <c r="G69" s="468" t="s">
        <v>540</v>
      </c>
      <c r="H69" s="626" t="s">
        <v>690</v>
      </c>
      <c r="I69" s="629"/>
      <c r="J69" s="620" t="s">
        <v>9</v>
      </c>
      <c r="K69" s="623">
        <v>45383</v>
      </c>
      <c r="L69" s="623">
        <v>45473</v>
      </c>
      <c r="M69" s="630" t="s">
        <v>691</v>
      </c>
    </row>
    <row r="70" spans="1:15">
      <c r="A70" s="576"/>
      <c r="B70" s="578"/>
      <c r="C70" s="578"/>
      <c r="D70" s="593"/>
      <c r="E70" s="595"/>
      <c r="F70" s="600"/>
      <c r="G70" s="469"/>
      <c r="H70" s="627"/>
      <c r="I70" s="589"/>
      <c r="J70" s="621"/>
      <c r="K70" s="589"/>
      <c r="L70" s="589"/>
      <c r="M70" s="574"/>
    </row>
    <row r="71" spans="1:15">
      <c r="A71" s="576"/>
      <c r="B71" s="578"/>
      <c r="C71" s="578"/>
      <c r="D71" s="593"/>
      <c r="E71" s="595"/>
      <c r="F71" s="600"/>
      <c r="G71" s="469"/>
      <c r="H71" s="627"/>
      <c r="I71" s="589"/>
      <c r="J71" s="621"/>
      <c r="K71" s="589"/>
      <c r="L71" s="589"/>
      <c r="M71" s="574"/>
    </row>
    <row r="72" spans="1:15">
      <c r="A72" s="576"/>
      <c r="B72" s="578"/>
      <c r="C72" s="578"/>
      <c r="D72" s="593"/>
      <c r="E72" s="595"/>
      <c r="F72" s="600"/>
      <c r="G72" s="469"/>
      <c r="H72" s="627"/>
      <c r="I72" s="589"/>
      <c r="J72" s="621"/>
      <c r="K72" s="589"/>
      <c r="L72" s="589"/>
      <c r="M72" s="574"/>
    </row>
    <row r="73" spans="1:15">
      <c r="A73" s="576"/>
      <c r="B73" s="578"/>
      <c r="C73" s="578"/>
      <c r="D73" s="593"/>
      <c r="E73" s="595"/>
      <c r="F73" s="600"/>
      <c r="G73" s="469"/>
      <c r="H73" s="627"/>
      <c r="I73" s="589"/>
      <c r="J73" s="621"/>
      <c r="K73" s="589"/>
      <c r="L73" s="589"/>
      <c r="M73" s="574"/>
    </row>
    <row r="74" spans="1:15">
      <c r="A74" s="576"/>
      <c r="B74" s="578"/>
      <c r="C74" s="578"/>
      <c r="D74" s="593"/>
      <c r="E74" s="595"/>
      <c r="F74" s="600"/>
      <c r="G74" s="469"/>
      <c r="H74" s="627"/>
      <c r="I74" s="589"/>
      <c r="J74" s="621"/>
      <c r="K74" s="589"/>
      <c r="L74" s="589"/>
      <c r="M74" s="574"/>
    </row>
    <row r="75" spans="1:15">
      <c r="A75" s="576"/>
      <c r="B75" s="578"/>
      <c r="C75" s="578"/>
      <c r="D75" s="593"/>
      <c r="E75" s="595"/>
      <c r="F75" s="600"/>
      <c r="G75" s="469"/>
      <c r="H75" s="627"/>
      <c r="I75" s="589"/>
      <c r="J75" s="621"/>
      <c r="K75" s="589"/>
      <c r="L75" s="589"/>
      <c r="M75" s="574"/>
    </row>
    <row r="76" spans="1:15">
      <c r="A76" s="576"/>
      <c r="B76" s="578"/>
      <c r="C76" s="578"/>
      <c r="D76" s="593"/>
      <c r="E76" s="595"/>
      <c r="F76" s="600"/>
      <c r="G76" s="469"/>
      <c r="H76" s="627"/>
      <c r="I76" s="589"/>
      <c r="J76" s="621"/>
      <c r="K76" s="589"/>
      <c r="L76" s="589"/>
      <c r="M76" s="574"/>
    </row>
    <row r="77" spans="1:15">
      <c r="A77" s="576"/>
      <c r="B77" s="578"/>
      <c r="C77" s="578"/>
      <c r="D77" s="593"/>
      <c r="E77" s="595"/>
      <c r="F77" s="600"/>
      <c r="G77" s="469"/>
      <c r="H77" s="627"/>
      <c r="I77" s="589"/>
      <c r="J77" s="621"/>
      <c r="K77" s="589"/>
      <c r="L77" s="589"/>
      <c r="M77" s="574"/>
    </row>
    <row r="78" spans="1:15" ht="15.75" thickBot="1">
      <c r="A78" s="576"/>
      <c r="B78" s="578"/>
      <c r="C78" s="578"/>
      <c r="D78" s="593"/>
      <c r="E78" s="595"/>
      <c r="F78" s="600"/>
      <c r="G78" s="469"/>
      <c r="H78" s="628"/>
      <c r="I78" s="589"/>
      <c r="J78" s="622"/>
      <c r="K78" s="589"/>
      <c r="L78" s="589"/>
      <c r="M78" s="574"/>
    </row>
    <row r="79" spans="1:15" ht="15" customHeight="1">
      <c r="A79" s="575">
        <f>'7- Mapa Final'!A80</f>
        <v>8</v>
      </c>
      <c r="B79" s="577" t="str">
        <f>'7- Mapa Final'!B80</f>
        <v>Inundaciones dentro de la edificación</v>
      </c>
      <c r="C79" s="577" t="str">
        <f>'7- Mapa Final'!C80</f>
        <v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v>
      </c>
      <c r="D79" s="592" t="str">
        <f>'7- Mapa Final'!J80</f>
        <v>Alta - 4</v>
      </c>
      <c r="E79" s="594" t="str">
        <f>'7- Mapa Final'!K80</f>
        <v>Menor - 2</v>
      </c>
      <c r="F79" s="599" t="str">
        <f>'7- Mapa Final'!M80</f>
        <v>Moderado - 8</v>
      </c>
      <c r="G79" s="468" t="s">
        <v>540</v>
      </c>
      <c r="H79" s="626" t="s">
        <v>692</v>
      </c>
      <c r="I79" s="629"/>
      <c r="J79" s="620" t="s">
        <v>9</v>
      </c>
      <c r="K79" s="623">
        <v>45383</v>
      </c>
      <c r="L79" s="623">
        <v>45473</v>
      </c>
      <c r="M79" s="624" t="s">
        <v>693</v>
      </c>
    </row>
    <row r="80" spans="1:15">
      <c r="A80" s="576"/>
      <c r="B80" s="578"/>
      <c r="C80" s="578"/>
      <c r="D80" s="593"/>
      <c r="E80" s="595"/>
      <c r="F80" s="600"/>
      <c r="G80" s="469"/>
      <c r="H80" s="627"/>
      <c r="I80" s="589"/>
      <c r="J80" s="621"/>
      <c r="K80" s="589"/>
      <c r="L80" s="589"/>
      <c r="M80" s="597"/>
    </row>
    <row r="81" spans="1:13">
      <c r="A81" s="576"/>
      <c r="B81" s="578"/>
      <c r="C81" s="578"/>
      <c r="D81" s="593"/>
      <c r="E81" s="595"/>
      <c r="F81" s="600"/>
      <c r="G81" s="469"/>
      <c r="H81" s="627"/>
      <c r="I81" s="589"/>
      <c r="J81" s="621"/>
      <c r="K81" s="589"/>
      <c r="L81" s="589"/>
      <c r="M81" s="597"/>
    </row>
    <row r="82" spans="1:13">
      <c r="A82" s="576"/>
      <c r="B82" s="578"/>
      <c r="C82" s="578"/>
      <c r="D82" s="593"/>
      <c r="E82" s="595"/>
      <c r="F82" s="600"/>
      <c r="G82" s="469"/>
      <c r="H82" s="627"/>
      <c r="I82" s="589"/>
      <c r="J82" s="621"/>
      <c r="K82" s="589"/>
      <c r="L82" s="589"/>
      <c r="M82" s="597"/>
    </row>
    <row r="83" spans="1:13">
      <c r="A83" s="576"/>
      <c r="B83" s="578"/>
      <c r="C83" s="578"/>
      <c r="D83" s="593"/>
      <c r="E83" s="595"/>
      <c r="F83" s="600"/>
      <c r="G83" s="469"/>
      <c r="H83" s="627"/>
      <c r="I83" s="589"/>
      <c r="J83" s="621"/>
      <c r="K83" s="589"/>
      <c r="L83" s="589"/>
      <c r="M83" s="597"/>
    </row>
    <row r="84" spans="1:13">
      <c r="A84" s="576"/>
      <c r="B84" s="578"/>
      <c r="C84" s="578"/>
      <c r="D84" s="593"/>
      <c r="E84" s="595"/>
      <c r="F84" s="600"/>
      <c r="G84" s="469"/>
      <c r="H84" s="627"/>
      <c r="I84" s="589"/>
      <c r="J84" s="621"/>
      <c r="K84" s="589"/>
      <c r="L84" s="589"/>
      <c r="M84" s="597"/>
    </row>
    <row r="85" spans="1:13">
      <c r="A85" s="576"/>
      <c r="B85" s="578"/>
      <c r="C85" s="578"/>
      <c r="D85" s="593"/>
      <c r="E85" s="595"/>
      <c r="F85" s="600"/>
      <c r="G85" s="469"/>
      <c r="H85" s="627"/>
      <c r="I85" s="589"/>
      <c r="J85" s="621"/>
      <c r="K85" s="589"/>
      <c r="L85" s="589"/>
      <c r="M85" s="597"/>
    </row>
    <row r="86" spans="1:13">
      <c r="A86" s="576"/>
      <c r="B86" s="578"/>
      <c r="C86" s="578"/>
      <c r="D86" s="593"/>
      <c r="E86" s="595"/>
      <c r="F86" s="600"/>
      <c r="G86" s="469"/>
      <c r="H86" s="627"/>
      <c r="I86" s="589"/>
      <c r="J86" s="621"/>
      <c r="K86" s="589"/>
      <c r="L86" s="589"/>
      <c r="M86" s="597"/>
    </row>
    <row r="87" spans="1:13">
      <c r="A87" s="576"/>
      <c r="B87" s="578"/>
      <c r="C87" s="578"/>
      <c r="D87" s="593"/>
      <c r="E87" s="595"/>
      <c r="F87" s="600"/>
      <c r="G87" s="469"/>
      <c r="H87" s="627"/>
      <c r="I87" s="589"/>
      <c r="J87" s="621"/>
      <c r="K87" s="589"/>
      <c r="L87" s="589"/>
      <c r="M87" s="597"/>
    </row>
    <row r="88" spans="1:13" ht="15.75" thickBot="1">
      <c r="A88" s="576"/>
      <c r="B88" s="578"/>
      <c r="C88" s="578"/>
      <c r="D88" s="593"/>
      <c r="E88" s="595"/>
      <c r="F88" s="600"/>
      <c r="G88" s="469"/>
      <c r="H88" s="628"/>
      <c r="I88" s="589"/>
      <c r="J88" s="622"/>
      <c r="K88" s="589"/>
      <c r="L88" s="589"/>
      <c r="M88" s="625"/>
    </row>
    <row r="89" spans="1:13" ht="15" customHeight="1">
      <c r="A89" s="575">
        <f>'7- Mapa Final'!A90</f>
        <v>9</v>
      </c>
      <c r="B89" s="577" t="str">
        <f>'7- Mapa Final'!B90</f>
        <v>Diferencia entre el inventario Fisico y el Kardex (SICOF)-selectivo</v>
      </c>
      <c r="C89" s="577" t="str">
        <f>'7- Mapa Final'!C90</f>
        <v>El Kardex del almacen no refleja la realidad fisica del inventario</v>
      </c>
      <c r="D89" s="592" t="str">
        <f>'7- Mapa Final'!J90</f>
        <v>Muy Baja - 1</v>
      </c>
      <c r="E89" s="594" t="str">
        <f>'7- Mapa Final'!K90</f>
        <v>Leve - 1</v>
      </c>
      <c r="F89" s="599" t="str">
        <f>'7- Mapa Final'!M90</f>
        <v>Bajo - 1</v>
      </c>
      <c r="G89" s="468" t="s">
        <v>536</v>
      </c>
      <c r="H89" s="626" t="s">
        <v>694</v>
      </c>
      <c r="I89" s="629"/>
      <c r="J89" s="620" t="s">
        <v>9</v>
      </c>
      <c r="K89" s="623">
        <v>45383</v>
      </c>
      <c r="L89" s="623">
        <v>45473</v>
      </c>
      <c r="M89" s="630" t="s">
        <v>695</v>
      </c>
    </row>
    <row r="90" spans="1:13">
      <c r="A90" s="576"/>
      <c r="B90" s="578"/>
      <c r="C90" s="578"/>
      <c r="D90" s="593"/>
      <c r="E90" s="595"/>
      <c r="F90" s="600"/>
      <c r="G90" s="469"/>
      <c r="H90" s="627"/>
      <c r="I90" s="589"/>
      <c r="J90" s="621"/>
      <c r="K90" s="589"/>
      <c r="L90" s="589"/>
      <c r="M90" s="574"/>
    </row>
    <row r="91" spans="1:13">
      <c r="A91" s="576"/>
      <c r="B91" s="578"/>
      <c r="C91" s="578"/>
      <c r="D91" s="593"/>
      <c r="E91" s="595"/>
      <c r="F91" s="600"/>
      <c r="G91" s="469"/>
      <c r="H91" s="627"/>
      <c r="I91" s="589"/>
      <c r="J91" s="621"/>
      <c r="K91" s="589"/>
      <c r="L91" s="589"/>
      <c r="M91" s="574"/>
    </row>
    <row r="92" spans="1:13">
      <c r="A92" s="576"/>
      <c r="B92" s="578"/>
      <c r="C92" s="578"/>
      <c r="D92" s="593"/>
      <c r="E92" s="595"/>
      <c r="F92" s="600"/>
      <c r="G92" s="469"/>
      <c r="H92" s="627"/>
      <c r="I92" s="589"/>
      <c r="J92" s="621"/>
      <c r="K92" s="589"/>
      <c r="L92" s="589"/>
      <c r="M92" s="574"/>
    </row>
    <row r="93" spans="1:13">
      <c r="A93" s="576"/>
      <c r="B93" s="578"/>
      <c r="C93" s="578"/>
      <c r="D93" s="593"/>
      <c r="E93" s="595"/>
      <c r="F93" s="600"/>
      <c r="G93" s="469"/>
      <c r="H93" s="627"/>
      <c r="I93" s="589"/>
      <c r="J93" s="621"/>
      <c r="K93" s="589"/>
      <c r="L93" s="589"/>
      <c r="M93" s="574"/>
    </row>
    <row r="94" spans="1:13">
      <c r="A94" s="576"/>
      <c r="B94" s="578"/>
      <c r="C94" s="578"/>
      <c r="D94" s="593"/>
      <c r="E94" s="595"/>
      <c r="F94" s="600"/>
      <c r="G94" s="469"/>
      <c r="H94" s="627"/>
      <c r="I94" s="589"/>
      <c r="J94" s="621"/>
      <c r="K94" s="589"/>
      <c r="L94" s="589"/>
      <c r="M94" s="574"/>
    </row>
    <row r="95" spans="1:13">
      <c r="A95" s="576"/>
      <c r="B95" s="578"/>
      <c r="C95" s="578"/>
      <c r="D95" s="593"/>
      <c r="E95" s="595"/>
      <c r="F95" s="600"/>
      <c r="G95" s="469"/>
      <c r="H95" s="627"/>
      <c r="I95" s="589"/>
      <c r="J95" s="621"/>
      <c r="K95" s="589"/>
      <c r="L95" s="589"/>
      <c r="M95" s="574"/>
    </row>
    <row r="96" spans="1:13">
      <c r="A96" s="576"/>
      <c r="B96" s="578"/>
      <c r="C96" s="578"/>
      <c r="D96" s="593"/>
      <c r="E96" s="595"/>
      <c r="F96" s="600"/>
      <c r="G96" s="469"/>
      <c r="H96" s="627"/>
      <c r="I96" s="589"/>
      <c r="J96" s="621"/>
      <c r="K96" s="589"/>
      <c r="L96" s="589"/>
      <c r="M96" s="574"/>
    </row>
    <row r="97" spans="1:13">
      <c r="A97" s="576"/>
      <c r="B97" s="578"/>
      <c r="C97" s="578"/>
      <c r="D97" s="593"/>
      <c r="E97" s="595"/>
      <c r="F97" s="600"/>
      <c r="G97" s="469"/>
      <c r="H97" s="627"/>
      <c r="I97" s="589"/>
      <c r="J97" s="621"/>
      <c r="K97" s="589"/>
      <c r="L97" s="589"/>
      <c r="M97" s="574"/>
    </row>
    <row r="98" spans="1:13" ht="15.75" thickBot="1">
      <c r="A98" s="576"/>
      <c r="B98" s="578"/>
      <c r="C98" s="578"/>
      <c r="D98" s="593"/>
      <c r="E98" s="595"/>
      <c r="F98" s="600"/>
      <c r="G98" s="469"/>
      <c r="H98" s="628"/>
      <c r="I98" s="589"/>
      <c r="J98" s="622"/>
      <c r="K98" s="589"/>
      <c r="L98" s="589"/>
      <c r="M98" s="574"/>
    </row>
    <row r="99" spans="1:13" ht="15" customHeight="1">
      <c r="A99" s="575">
        <f>'7- Mapa Final'!A100</f>
        <v>10</v>
      </c>
      <c r="B99" s="577" t="str">
        <f>'7- Mapa Final'!B100</f>
        <v>Daños en los equipos instalados en los inmuebles por falta de mantenimiento</v>
      </c>
      <c r="C99" s="577" t="str">
        <f>'7- Mapa Final'!C100</f>
        <v xml:space="preserve">Posibilidad de cortes en servicios de energía, agua, ascensores, que afecten el normal funcionamiento de las dependencias ubicadas en los inmuebles </v>
      </c>
      <c r="D99" s="592" t="str">
        <f>'7- Mapa Final'!J100</f>
        <v>Baja - 2</v>
      </c>
      <c r="E99" s="594" t="str">
        <f>'7- Mapa Final'!K100</f>
        <v>Menor - 2</v>
      </c>
      <c r="F99" s="599" t="str">
        <f>'7- Mapa Final'!M100</f>
        <v>Moderado - 4</v>
      </c>
      <c r="G99" s="468" t="s">
        <v>540</v>
      </c>
      <c r="H99" s="626" t="s">
        <v>696</v>
      </c>
      <c r="I99" s="629"/>
      <c r="J99" s="620" t="s">
        <v>9</v>
      </c>
      <c r="K99" s="623">
        <v>45383</v>
      </c>
      <c r="L99" s="623">
        <v>45473</v>
      </c>
      <c r="M99" s="624" t="s">
        <v>697</v>
      </c>
    </row>
    <row r="100" spans="1:13">
      <c r="A100" s="576"/>
      <c r="B100" s="578"/>
      <c r="C100" s="578"/>
      <c r="D100" s="593"/>
      <c r="E100" s="595"/>
      <c r="F100" s="600"/>
      <c r="G100" s="469"/>
      <c r="H100" s="627"/>
      <c r="I100" s="589"/>
      <c r="J100" s="621"/>
      <c r="K100" s="589"/>
      <c r="L100" s="589"/>
      <c r="M100" s="597"/>
    </row>
    <row r="101" spans="1:13">
      <c r="A101" s="576"/>
      <c r="B101" s="578"/>
      <c r="C101" s="578"/>
      <c r="D101" s="593"/>
      <c r="E101" s="595"/>
      <c r="F101" s="600"/>
      <c r="G101" s="469"/>
      <c r="H101" s="627"/>
      <c r="I101" s="589"/>
      <c r="J101" s="621"/>
      <c r="K101" s="589"/>
      <c r="L101" s="589"/>
      <c r="M101" s="597"/>
    </row>
    <row r="102" spans="1:13">
      <c r="A102" s="576"/>
      <c r="B102" s="578"/>
      <c r="C102" s="578"/>
      <c r="D102" s="593"/>
      <c r="E102" s="595"/>
      <c r="F102" s="600"/>
      <c r="G102" s="469"/>
      <c r="H102" s="627"/>
      <c r="I102" s="589"/>
      <c r="J102" s="621"/>
      <c r="K102" s="589"/>
      <c r="L102" s="589"/>
      <c r="M102" s="597"/>
    </row>
    <row r="103" spans="1:13">
      <c r="A103" s="576"/>
      <c r="B103" s="578"/>
      <c r="C103" s="578"/>
      <c r="D103" s="593"/>
      <c r="E103" s="595"/>
      <c r="F103" s="600"/>
      <c r="G103" s="469"/>
      <c r="H103" s="627"/>
      <c r="I103" s="589"/>
      <c r="J103" s="621"/>
      <c r="K103" s="589"/>
      <c r="L103" s="589"/>
      <c r="M103" s="597"/>
    </row>
    <row r="104" spans="1:13">
      <c r="A104" s="576"/>
      <c r="B104" s="578"/>
      <c r="C104" s="578"/>
      <c r="D104" s="593"/>
      <c r="E104" s="595"/>
      <c r="F104" s="600"/>
      <c r="G104" s="469"/>
      <c r="H104" s="627"/>
      <c r="I104" s="589"/>
      <c r="J104" s="621"/>
      <c r="K104" s="589"/>
      <c r="L104" s="589"/>
      <c r="M104" s="597"/>
    </row>
    <row r="105" spans="1:13">
      <c r="A105" s="576"/>
      <c r="B105" s="578"/>
      <c r="C105" s="578"/>
      <c r="D105" s="593"/>
      <c r="E105" s="595"/>
      <c r="F105" s="600"/>
      <c r="G105" s="469"/>
      <c r="H105" s="627"/>
      <c r="I105" s="589"/>
      <c r="J105" s="621"/>
      <c r="K105" s="589"/>
      <c r="L105" s="589"/>
      <c r="M105" s="597"/>
    </row>
    <row r="106" spans="1:13">
      <c r="A106" s="576"/>
      <c r="B106" s="578"/>
      <c r="C106" s="578"/>
      <c r="D106" s="593"/>
      <c r="E106" s="595"/>
      <c r="F106" s="600"/>
      <c r="G106" s="469"/>
      <c r="H106" s="627"/>
      <c r="I106" s="589"/>
      <c r="J106" s="621"/>
      <c r="K106" s="589"/>
      <c r="L106" s="589"/>
      <c r="M106" s="597"/>
    </row>
    <row r="107" spans="1:13">
      <c r="A107" s="576"/>
      <c r="B107" s="578"/>
      <c r="C107" s="578"/>
      <c r="D107" s="593"/>
      <c r="E107" s="595"/>
      <c r="F107" s="600"/>
      <c r="G107" s="469"/>
      <c r="H107" s="627"/>
      <c r="I107" s="589"/>
      <c r="J107" s="621"/>
      <c r="K107" s="589"/>
      <c r="L107" s="589"/>
      <c r="M107" s="597"/>
    </row>
    <row r="108" spans="1:13" ht="15.75" thickBot="1">
      <c r="A108" s="576"/>
      <c r="B108" s="578"/>
      <c r="C108" s="578"/>
      <c r="D108" s="593"/>
      <c r="E108" s="595"/>
      <c r="F108" s="600"/>
      <c r="G108" s="469"/>
      <c r="H108" s="628"/>
      <c r="I108" s="589"/>
      <c r="J108" s="622"/>
      <c r="K108" s="589"/>
      <c r="L108" s="589"/>
      <c r="M108" s="625"/>
    </row>
    <row r="109" spans="1:13" ht="15" hidden="1" customHeight="1">
      <c r="A109" s="575">
        <f>'7- Mapa Final'!A110</f>
        <v>11</v>
      </c>
      <c r="B109" s="577" t="str">
        <f>'7- Mapa Final'!B110</f>
        <v xml:space="preserve">Recibir dádivas o beneficios a nombre propio o de terceros para  afectar la seguridad o confidencialidad de la información   </v>
      </c>
      <c r="C109" s="577" t="str">
        <f>'7- Mapa Final'!C110</f>
        <v>Recibir dádivas o beneficios a nombre propio o de terceros por   revelar información confidencial,  alterar, retener o no publicar información.</v>
      </c>
      <c r="D109" s="592" t="str">
        <f>'7- Mapa Final'!J110</f>
        <v>Muy Alta - 5</v>
      </c>
      <c r="E109" s="594" t="str">
        <f>'7- Mapa Final'!K110</f>
        <v>Mayor - 4</v>
      </c>
      <c r="F109" s="599" t="str">
        <f>'7- Mapa Final'!M110</f>
        <v>Alto - 20</v>
      </c>
      <c r="G109" s="468" t="s">
        <v>540</v>
      </c>
      <c r="H109" s="626" t="s">
        <v>678</v>
      </c>
      <c r="I109" s="629"/>
      <c r="J109" s="620" t="s">
        <v>9</v>
      </c>
      <c r="K109" s="623">
        <v>45383</v>
      </c>
      <c r="L109" s="623">
        <v>45473</v>
      </c>
      <c r="M109" s="624" t="s">
        <v>679</v>
      </c>
    </row>
    <row r="110" spans="1:13" hidden="1">
      <c r="A110" s="576"/>
      <c r="B110" s="578"/>
      <c r="C110" s="578"/>
      <c r="D110" s="593"/>
      <c r="E110" s="595"/>
      <c r="F110" s="600"/>
      <c r="G110" s="469"/>
      <c r="H110" s="627"/>
      <c r="I110" s="589"/>
      <c r="J110" s="621"/>
      <c r="K110" s="589"/>
      <c r="L110" s="589"/>
      <c r="M110" s="597"/>
    </row>
    <row r="111" spans="1:13" hidden="1">
      <c r="A111" s="576"/>
      <c r="B111" s="578"/>
      <c r="C111" s="578"/>
      <c r="D111" s="593"/>
      <c r="E111" s="595"/>
      <c r="F111" s="600"/>
      <c r="G111" s="469"/>
      <c r="H111" s="627"/>
      <c r="I111" s="589"/>
      <c r="J111" s="621"/>
      <c r="K111" s="589"/>
      <c r="L111" s="589"/>
      <c r="M111" s="597"/>
    </row>
    <row r="112" spans="1:13" hidden="1">
      <c r="A112" s="576"/>
      <c r="B112" s="578"/>
      <c r="C112" s="578"/>
      <c r="D112" s="593"/>
      <c r="E112" s="595"/>
      <c r="F112" s="600"/>
      <c r="G112" s="469"/>
      <c r="H112" s="627"/>
      <c r="I112" s="589"/>
      <c r="J112" s="621"/>
      <c r="K112" s="589"/>
      <c r="L112" s="589"/>
      <c r="M112" s="597"/>
    </row>
    <row r="113" spans="1:13" hidden="1">
      <c r="A113" s="576"/>
      <c r="B113" s="578"/>
      <c r="C113" s="578"/>
      <c r="D113" s="593"/>
      <c r="E113" s="595"/>
      <c r="F113" s="600"/>
      <c r="G113" s="469"/>
      <c r="H113" s="627"/>
      <c r="I113" s="589"/>
      <c r="J113" s="621"/>
      <c r="K113" s="589"/>
      <c r="L113" s="589"/>
      <c r="M113" s="597"/>
    </row>
    <row r="114" spans="1:13" hidden="1">
      <c r="A114" s="576"/>
      <c r="B114" s="578"/>
      <c r="C114" s="578"/>
      <c r="D114" s="593"/>
      <c r="E114" s="595"/>
      <c r="F114" s="600"/>
      <c r="G114" s="469"/>
      <c r="H114" s="627"/>
      <c r="I114" s="589"/>
      <c r="J114" s="621"/>
      <c r="K114" s="589"/>
      <c r="L114" s="589"/>
      <c r="M114" s="597"/>
    </row>
    <row r="115" spans="1:13" hidden="1">
      <c r="A115" s="576"/>
      <c r="B115" s="578"/>
      <c r="C115" s="578"/>
      <c r="D115" s="593"/>
      <c r="E115" s="595"/>
      <c r="F115" s="600"/>
      <c r="G115" s="469"/>
      <c r="H115" s="627"/>
      <c r="I115" s="589"/>
      <c r="J115" s="621"/>
      <c r="K115" s="589"/>
      <c r="L115" s="589"/>
      <c r="M115" s="597"/>
    </row>
    <row r="116" spans="1:13" hidden="1">
      <c r="A116" s="576"/>
      <c r="B116" s="578"/>
      <c r="C116" s="578"/>
      <c r="D116" s="593"/>
      <c r="E116" s="595"/>
      <c r="F116" s="600"/>
      <c r="G116" s="469"/>
      <c r="H116" s="627"/>
      <c r="I116" s="589"/>
      <c r="J116" s="621"/>
      <c r="K116" s="589"/>
      <c r="L116" s="589"/>
      <c r="M116" s="597"/>
    </row>
    <row r="117" spans="1:13" hidden="1">
      <c r="A117" s="576"/>
      <c r="B117" s="578"/>
      <c r="C117" s="578"/>
      <c r="D117" s="593"/>
      <c r="E117" s="595"/>
      <c r="F117" s="600"/>
      <c r="G117" s="469"/>
      <c r="H117" s="627"/>
      <c r="I117" s="589"/>
      <c r="J117" s="621"/>
      <c r="K117" s="589"/>
      <c r="L117" s="589"/>
      <c r="M117" s="597"/>
    </row>
    <row r="118" spans="1:13" ht="15.75" hidden="1" thickBot="1">
      <c r="A118" s="576"/>
      <c r="B118" s="578"/>
      <c r="C118" s="578"/>
      <c r="D118" s="593"/>
      <c r="E118" s="595"/>
      <c r="F118" s="600"/>
      <c r="G118" s="469"/>
      <c r="H118" s="628"/>
      <c r="I118" s="589"/>
      <c r="J118" s="622"/>
      <c r="K118" s="589"/>
      <c r="L118" s="589"/>
      <c r="M118" s="625"/>
    </row>
    <row r="119" spans="1:13" ht="15" hidden="1" customHeight="1">
      <c r="A119" s="575">
        <f>'7- Mapa Final'!A120</f>
        <v>12</v>
      </c>
      <c r="B119" s="577" t="str">
        <f>'7- Mapa Final'!B120</f>
        <v>Ofrecer, prometer, entregar, aceptar o solicitar una ventaja indebida para la adquisición de bienes y servicios</v>
      </c>
      <c r="C119" s="577" t="str">
        <f>'7- Mapa Final'!C120</f>
        <v>Incorporar condiciones o requisitos que favorezcan a un proveedor en particular y/o una caracteristica o cualidad de un bien o servicio en especial</v>
      </c>
      <c r="D119" s="592" t="str">
        <f>'7- Mapa Final'!J120</f>
        <v>Muy Baja - 1</v>
      </c>
      <c r="E119" s="594" t="str">
        <f>'7- Mapa Final'!K120</f>
        <v>Menor - 2</v>
      </c>
      <c r="F119" s="599" t="str">
        <f>'7- Mapa Final'!M120</f>
        <v>Bajo - 2</v>
      </c>
      <c r="G119" s="468" t="s">
        <v>540</v>
      </c>
      <c r="H119" s="626" t="s">
        <v>698</v>
      </c>
      <c r="I119" s="629"/>
      <c r="J119" s="620" t="s">
        <v>9</v>
      </c>
      <c r="K119" s="623">
        <v>45383</v>
      </c>
      <c r="L119" s="623">
        <v>45473</v>
      </c>
      <c r="M119" s="624" t="s">
        <v>699</v>
      </c>
    </row>
    <row r="120" spans="1:13" hidden="1">
      <c r="A120" s="576"/>
      <c r="B120" s="578"/>
      <c r="C120" s="578"/>
      <c r="D120" s="593"/>
      <c r="E120" s="595"/>
      <c r="F120" s="600"/>
      <c r="G120" s="469"/>
      <c r="H120" s="627"/>
      <c r="I120" s="589"/>
      <c r="J120" s="621"/>
      <c r="K120" s="589"/>
      <c r="L120" s="589"/>
      <c r="M120" s="597"/>
    </row>
    <row r="121" spans="1:13" hidden="1">
      <c r="A121" s="576"/>
      <c r="B121" s="578"/>
      <c r="C121" s="578"/>
      <c r="D121" s="593"/>
      <c r="E121" s="595"/>
      <c r="F121" s="600"/>
      <c r="G121" s="469"/>
      <c r="H121" s="627"/>
      <c r="I121" s="589"/>
      <c r="J121" s="621"/>
      <c r="K121" s="589"/>
      <c r="L121" s="589"/>
      <c r="M121" s="597"/>
    </row>
    <row r="122" spans="1:13" hidden="1">
      <c r="A122" s="576"/>
      <c r="B122" s="578"/>
      <c r="C122" s="578"/>
      <c r="D122" s="593"/>
      <c r="E122" s="595"/>
      <c r="F122" s="600"/>
      <c r="G122" s="469"/>
      <c r="H122" s="627"/>
      <c r="I122" s="589"/>
      <c r="J122" s="621"/>
      <c r="K122" s="589"/>
      <c r="L122" s="589"/>
      <c r="M122" s="597"/>
    </row>
    <row r="123" spans="1:13" hidden="1">
      <c r="A123" s="576"/>
      <c r="B123" s="578"/>
      <c r="C123" s="578"/>
      <c r="D123" s="593"/>
      <c r="E123" s="595"/>
      <c r="F123" s="600"/>
      <c r="G123" s="469"/>
      <c r="H123" s="627"/>
      <c r="I123" s="589"/>
      <c r="J123" s="621"/>
      <c r="K123" s="589"/>
      <c r="L123" s="589"/>
      <c r="M123" s="597"/>
    </row>
    <row r="124" spans="1:13" hidden="1">
      <c r="A124" s="576"/>
      <c r="B124" s="578"/>
      <c r="C124" s="578"/>
      <c r="D124" s="593"/>
      <c r="E124" s="595"/>
      <c r="F124" s="600"/>
      <c r="G124" s="469"/>
      <c r="H124" s="627"/>
      <c r="I124" s="589"/>
      <c r="J124" s="621"/>
      <c r="K124" s="589"/>
      <c r="L124" s="589"/>
      <c r="M124" s="597"/>
    </row>
    <row r="125" spans="1:13" hidden="1">
      <c r="A125" s="576"/>
      <c r="B125" s="578"/>
      <c r="C125" s="578"/>
      <c r="D125" s="593"/>
      <c r="E125" s="595"/>
      <c r="F125" s="600"/>
      <c r="G125" s="469"/>
      <c r="H125" s="627"/>
      <c r="I125" s="589"/>
      <c r="J125" s="621"/>
      <c r="K125" s="589"/>
      <c r="L125" s="589"/>
      <c r="M125" s="597"/>
    </row>
    <row r="126" spans="1:13" hidden="1">
      <c r="A126" s="576"/>
      <c r="B126" s="578"/>
      <c r="C126" s="578"/>
      <c r="D126" s="593"/>
      <c r="E126" s="595"/>
      <c r="F126" s="600"/>
      <c r="G126" s="469"/>
      <c r="H126" s="627"/>
      <c r="I126" s="589"/>
      <c r="J126" s="621"/>
      <c r="K126" s="589"/>
      <c r="L126" s="589"/>
      <c r="M126" s="597"/>
    </row>
    <row r="127" spans="1:13" hidden="1">
      <c r="A127" s="576"/>
      <c r="B127" s="578"/>
      <c r="C127" s="578"/>
      <c r="D127" s="593"/>
      <c r="E127" s="595"/>
      <c r="F127" s="600"/>
      <c r="G127" s="469"/>
      <c r="H127" s="627"/>
      <c r="I127" s="589"/>
      <c r="J127" s="621"/>
      <c r="K127" s="589"/>
      <c r="L127" s="589"/>
      <c r="M127" s="597"/>
    </row>
    <row r="128" spans="1:13" ht="15.75" hidden="1" thickBot="1">
      <c r="A128" s="576"/>
      <c r="B128" s="578"/>
      <c r="C128" s="578"/>
      <c r="D128" s="593"/>
      <c r="E128" s="595"/>
      <c r="F128" s="600"/>
      <c r="G128" s="469"/>
      <c r="H128" s="628"/>
      <c r="I128" s="589"/>
      <c r="J128" s="622"/>
      <c r="K128" s="589"/>
      <c r="L128" s="589"/>
      <c r="M128" s="625"/>
    </row>
    <row r="129" spans="1:13" ht="15" hidden="1" customHeight="1">
      <c r="A129" s="575">
        <f>'7- Mapa Final'!A130</f>
        <v>13</v>
      </c>
      <c r="B129" s="577" t="str">
        <f>'7- Mapa Final'!B130</f>
        <v>Ofrecer, prometer, entregar, aceptar o solicitar una ventaja indebida para permitir el uso de los bienes muebles e inmubles, equipos y consumibles de la entidad con destino diferente a lo establecido.</v>
      </c>
      <c r="C129" s="577" t="str">
        <f>'7- Mapa Final'!C130</f>
        <v xml:space="preserve">Permitir el uso o destinación de los bienes muebles, inmuebles,  equipos y consumibles de la entidad con proposito diferente a lo establecido </v>
      </c>
      <c r="D129" s="592" t="str">
        <f>'7- Mapa Final'!J130</f>
        <v>Muy Baja - 1</v>
      </c>
      <c r="E129" s="594" t="str">
        <f>'7- Mapa Final'!K130</f>
        <v>Leve - 1</v>
      </c>
      <c r="F129" s="599" t="str">
        <f>'7- Mapa Final'!M130</f>
        <v>Bajo - 1</v>
      </c>
      <c r="G129" s="468" t="s">
        <v>540</v>
      </c>
      <c r="H129" s="626" t="s">
        <v>700</v>
      </c>
      <c r="I129" s="629"/>
      <c r="J129" s="629" t="s">
        <v>9</v>
      </c>
      <c r="K129" s="623">
        <v>45383</v>
      </c>
      <c r="L129" s="623">
        <v>45473</v>
      </c>
      <c r="M129" s="624" t="s">
        <v>679</v>
      </c>
    </row>
    <row r="130" spans="1:13" hidden="1">
      <c r="A130" s="576"/>
      <c r="B130" s="578"/>
      <c r="C130" s="578"/>
      <c r="D130" s="593"/>
      <c r="E130" s="595"/>
      <c r="F130" s="600"/>
      <c r="G130" s="469"/>
      <c r="H130" s="627"/>
      <c r="I130" s="589"/>
      <c r="J130" s="589"/>
      <c r="K130" s="589"/>
      <c r="L130" s="589"/>
      <c r="M130" s="597"/>
    </row>
    <row r="131" spans="1:13" hidden="1">
      <c r="A131" s="576"/>
      <c r="B131" s="578"/>
      <c r="C131" s="578"/>
      <c r="D131" s="593"/>
      <c r="E131" s="595"/>
      <c r="F131" s="600"/>
      <c r="G131" s="469"/>
      <c r="H131" s="627"/>
      <c r="I131" s="589"/>
      <c r="J131" s="589"/>
      <c r="K131" s="589"/>
      <c r="L131" s="589"/>
      <c r="M131" s="597"/>
    </row>
    <row r="132" spans="1:13" hidden="1">
      <c r="A132" s="576"/>
      <c r="B132" s="578"/>
      <c r="C132" s="578"/>
      <c r="D132" s="593"/>
      <c r="E132" s="595"/>
      <c r="F132" s="600"/>
      <c r="G132" s="469"/>
      <c r="H132" s="627"/>
      <c r="I132" s="589"/>
      <c r="J132" s="589"/>
      <c r="K132" s="589"/>
      <c r="L132" s="589"/>
      <c r="M132" s="597"/>
    </row>
    <row r="133" spans="1:13" hidden="1">
      <c r="A133" s="576"/>
      <c r="B133" s="578"/>
      <c r="C133" s="578"/>
      <c r="D133" s="593"/>
      <c r="E133" s="595"/>
      <c r="F133" s="600"/>
      <c r="G133" s="469"/>
      <c r="H133" s="627"/>
      <c r="I133" s="589"/>
      <c r="J133" s="589"/>
      <c r="K133" s="589"/>
      <c r="L133" s="589"/>
      <c r="M133" s="597"/>
    </row>
    <row r="134" spans="1:13" hidden="1">
      <c r="A134" s="576"/>
      <c r="B134" s="578"/>
      <c r="C134" s="578"/>
      <c r="D134" s="593"/>
      <c r="E134" s="595"/>
      <c r="F134" s="600"/>
      <c r="G134" s="469"/>
      <c r="H134" s="627"/>
      <c r="I134" s="589"/>
      <c r="J134" s="589"/>
      <c r="K134" s="589"/>
      <c r="L134" s="589"/>
      <c r="M134" s="597"/>
    </row>
    <row r="135" spans="1:13" hidden="1">
      <c r="A135" s="576"/>
      <c r="B135" s="578"/>
      <c r="C135" s="578"/>
      <c r="D135" s="593"/>
      <c r="E135" s="595"/>
      <c r="F135" s="600"/>
      <c r="G135" s="469"/>
      <c r="H135" s="627"/>
      <c r="I135" s="589"/>
      <c r="J135" s="589"/>
      <c r="K135" s="589"/>
      <c r="L135" s="589"/>
      <c r="M135" s="597"/>
    </row>
    <row r="136" spans="1:13" hidden="1">
      <c r="A136" s="576"/>
      <c r="B136" s="578"/>
      <c r="C136" s="578"/>
      <c r="D136" s="593"/>
      <c r="E136" s="595"/>
      <c r="F136" s="600"/>
      <c r="G136" s="469"/>
      <c r="H136" s="627"/>
      <c r="I136" s="589"/>
      <c r="J136" s="589"/>
      <c r="K136" s="589"/>
      <c r="L136" s="589"/>
      <c r="M136" s="597"/>
    </row>
    <row r="137" spans="1:13" hidden="1">
      <c r="A137" s="576"/>
      <c r="B137" s="578"/>
      <c r="C137" s="578"/>
      <c r="D137" s="593"/>
      <c r="E137" s="595"/>
      <c r="F137" s="600"/>
      <c r="G137" s="469"/>
      <c r="H137" s="627"/>
      <c r="I137" s="589"/>
      <c r="J137" s="589"/>
      <c r="K137" s="589"/>
      <c r="L137" s="589"/>
      <c r="M137" s="597"/>
    </row>
    <row r="138" spans="1:13" ht="15.75" hidden="1" thickBot="1">
      <c r="A138" s="576"/>
      <c r="B138" s="578"/>
      <c r="C138" s="578"/>
      <c r="D138" s="593"/>
      <c r="E138" s="595"/>
      <c r="F138" s="600"/>
      <c r="G138" s="469"/>
      <c r="H138" s="628"/>
      <c r="I138" s="589"/>
      <c r="J138" s="589"/>
      <c r="K138" s="589"/>
      <c r="L138" s="589"/>
      <c r="M138" s="625"/>
    </row>
  </sheetData>
  <mergeCells count="184">
    <mergeCell ref="J129:J138"/>
    <mergeCell ref="K129:K138"/>
    <mergeCell ref="L129:L138"/>
    <mergeCell ref="M129:M138"/>
    <mergeCell ref="A129:A138"/>
    <mergeCell ref="B129:B138"/>
    <mergeCell ref="C129:C138"/>
    <mergeCell ref="D129:D138"/>
    <mergeCell ref="E129:E138"/>
    <mergeCell ref="F129:F138"/>
    <mergeCell ref="G129:G138"/>
    <mergeCell ref="H129:H138"/>
    <mergeCell ref="I129:I138"/>
    <mergeCell ref="C1:L2"/>
    <mergeCell ref="A3:B3"/>
    <mergeCell ref="C3:M3"/>
    <mergeCell ref="A4:B4"/>
    <mergeCell ref="C4:M4"/>
    <mergeCell ref="A5:B5"/>
    <mergeCell ref="C5:M5"/>
    <mergeCell ref="A6:C6"/>
    <mergeCell ref="D6:F6"/>
    <mergeCell ref="G6:G7"/>
    <mergeCell ref="H6:H7"/>
    <mergeCell ref="I6:J6"/>
    <mergeCell ref="K6:L6"/>
    <mergeCell ref="M6:M7"/>
    <mergeCell ref="M9:M18"/>
    <mergeCell ref="G9:G18"/>
    <mergeCell ref="H9:H18"/>
    <mergeCell ref="I9:I18"/>
    <mergeCell ref="J9:J18"/>
    <mergeCell ref="K9:K18"/>
    <mergeCell ref="L9:L18"/>
    <mergeCell ref="A9:A18"/>
    <mergeCell ref="B9:B18"/>
    <mergeCell ref="C9:C18"/>
    <mergeCell ref="D9:D18"/>
    <mergeCell ref="E9:E18"/>
    <mergeCell ref="F9:F18"/>
    <mergeCell ref="H19:H28"/>
    <mergeCell ref="I19:I28"/>
    <mergeCell ref="A8:G8"/>
    <mergeCell ref="J19:J28"/>
    <mergeCell ref="K19:K28"/>
    <mergeCell ref="L19:L28"/>
    <mergeCell ref="M19:M28"/>
    <mergeCell ref="A29:A38"/>
    <mergeCell ref="B29:B38"/>
    <mergeCell ref="C29:C38"/>
    <mergeCell ref="D29:D38"/>
    <mergeCell ref="E29:E38"/>
    <mergeCell ref="F29:F38"/>
    <mergeCell ref="M29:M38"/>
    <mergeCell ref="G29:G38"/>
    <mergeCell ref="H29:H38"/>
    <mergeCell ref="I29:I38"/>
    <mergeCell ref="J29:J38"/>
    <mergeCell ref="K29:K38"/>
    <mergeCell ref="L29:L38"/>
    <mergeCell ref="A19:A28"/>
    <mergeCell ref="B19:B28"/>
    <mergeCell ref="C19:C28"/>
    <mergeCell ref="D19:D28"/>
    <mergeCell ref="E19:E28"/>
    <mergeCell ref="F19:F28"/>
    <mergeCell ref="G19:G28"/>
    <mergeCell ref="A39:A48"/>
    <mergeCell ref="B39:B48"/>
    <mergeCell ref="C39:C48"/>
    <mergeCell ref="D39:D48"/>
    <mergeCell ref="E39:E48"/>
    <mergeCell ref="F39:F48"/>
    <mergeCell ref="G39:G48"/>
    <mergeCell ref="H39:H48"/>
    <mergeCell ref="I39:I48"/>
    <mergeCell ref="J39:J48"/>
    <mergeCell ref="K39:K48"/>
    <mergeCell ref="L39:L48"/>
    <mergeCell ref="M39:M48"/>
    <mergeCell ref="M49:M58"/>
    <mergeCell ref="G49:G58"/>
    <mergeCell ref="H49:H58"/>
    <mergeCell ref="I49:I58"/>
    <mergeCell ref="J49:J58"/>
    <mergeCell ref="J69:J78"/>
    <mergeCell ref="K69:K78"/>
    <mergeCell ref="L49:L58"/>
    <mergeCell ref="M59:M68"/>
    <mergeCell ref="G59:G68"/>
    <mergeCell ref="H59:H68"/>
    <mergeCell ref="I59:I68"/>
    <mergeCell ref="J59:J68"/>
    <mergeCell ref="K59:K68"/>
    <mergeCell ref="L59:L68"/>
    <mergeCell ref="L69:L78"/>
    <mergeCell ref="M69:M78"/>
    <mergeCell ref="A59:A68"/>
    <mergeCell ref="B59:B68"/>
    <mergeCell ref="C59:C68"/>
    <mergeCell ref="D59:D68"/>
    <mergeCell ref="E59:E68"/>
    <mergeCell ref="F59:F68"/>
    <mergeCell ref="K49:K58"/>
    <mergeCell ref="A49:A58"/>
    <mergeCell ref="B49:B58"/>
    <mergeCell ref="C49:C58"/>
    <mergeCell ref="D49:D58"/>
    <mergeCell ref="E49:E58"/>
    <mergeCell ref="F49:F58"/>
    <mergeCell ref="L99:L108"/>
    <mergeCell ref="M99:M108"/>
    <mergeCell ref="J79:J88"/>
    <mergeCell ref="K79:K88"/>
    <mergeCell ref="L79:L88"/>
    <mergeCell ref="M79:M88"/>
    <mergeCell ref="A69:A78"/>
    <mergeCell ref="B69:B78"/>
    <mergeCell ref="C69:C78"/>
    <mergeCell ref="D69:D78"/>
    <mergeCell ref="E69:E78"/>
    <mergeCell ref="F69:F78"/>
    <mergeCell ref="G69:G78"/>
    <mergeCell ref="H69:H78"/>
    <mergeCell ref="I69:I78"/>
    <mergeCell ref="A79:A88"/>
    <mergeCell ref="B79:B88"/>
    <mergeCell ref="C79:C88"/>
    <mergeCell ref="D79:D88"/>
    <mergeCell ref="E79:E88"/>
    <mergeCell ref="F79:F88"/>
    <mergeCell ref="G79:G88"/>
    <mergeCell ref="H79:H88"/>
    <mergeCell ref="I79:I88"/>
    <mergeCell ref="J89:J98"/>
    <mergeCell ref="K89:K98"/>
    <mergeCell ref="L89:L98"/>
    <mergeCell ref="M89:M98"/>
    <mergeCell ref="A89:A98"/>
    <mergeCell ref="B89:B98"/>
    <mergeCell ref="C89:C98"/>
    <mergeCell ref="D89:D98"/>
    <mergeCell ref="E89:E98"/>
    <mergeCell ref="F89:F98"/>
    <mergeCell ref="G89:G98"/>
    <mergeCell ref="H89:H98"/>
    <mergeCell ref="I89:I98"/>
    <mergeCell ref="J109:J118"/>
    <mergeCell ref="K109:K118"/>
    <mergeCell ref="L109:L118"/>
    <mergeCell ref="M109:M118"/>
    <mergeCell ref="A99:A108"/>
    <mergeCell ref="B99:B108"/>
    <mergeCell ref="C99:C108"/>
    <mergeCell ref="D99:D108"/>
    <mergeCell ref="E99:E108"/>
    <mergeCell ref="F99:F108"/>
    <mergeCell ref="G99:G108"/>
    <mergeCell ref="A109:A118"/>
    <mergeCell ref="B109:B118"/>
    <mergeCell ref="C109:C118"/>
    <mergeCell ref="D109:D118"/>
    <mergeCell ref="E109:E118"/>
    <mergeCell ref="F109:F118"/>
    <mergeCell ref="G109:G118"/>
    <mergeCell ref="H109:H118"/>
    <mergeCell ref="I109:I118"/>
    <mergeCell ref="H99:H108"/>
    <mergeCell ref="I99:I108"/>
    <mergeCell ref="J99:J108"/>
    <mergeCell ref="K99:K108"/>
    <mergeCell ref="J119:J128"/>
    <mergeCell ref="K119:K128"/>
    <mergeCell ref="L119:L128"/>
    <mergeCell ref="M119:M128"/>
    <mergeCell ref="A119:A128"/>
    <mergeCell ref="B119:B128"/>
    <mergeCell ref="C119:C128"/>
    <mergeCell ref="D119:D128"/>
    <mergeCell ref="E119:E128"/>
    <mergeCell ref="F119:F128"/>
    <mergeCell ref="G119:G128"/>
    <mergeCell ref="H119:H128"/>
    <mergeCell ref="I119:I128"/>
  </mergeCells>
  <conditionalFormatting sqref="A6:B6">
    <cfRule type="containsText" dxfId="95" priority="476" operator="containsText" text="3- Moderado">
      <formula>NOT(ISERROR(SEARCH("3- Moderado",A6)))</formula>
    </cfRule>
    <cfRule type="containsText" dxfId="94" priority="477" operator="containsText" text="6- Moderado">
      <formula>NOT(ISERROR(SEARCH("6- Moderado",A6)))</formula>
    </cfRule>
    <cfRule type="containsText" dxfId="93" priority="478" operator="containsText" text="4- Moderado">
      <formula>NOT(ISERROR(SEARCH("4- Moderado",A6)))</formula>
    </cfRule>
    <cfRule type="containsText" dxfId="92" priority="479" operator="containsText" text="3- Bajo">
      <formula>NOT(ISERROR(SEARCH("3- Bajo",A6)))</formula>
    </cfRule>
    <cfRule type="containsText" dxfId="91" priority="480" operator="containsText" text="4- Bajo">
      <formula>NOT(ISERROR(SEARCH("4- Bajo",A6)))</formula>
    </cfRule>
    <cfRule type="containsText" dxfId="90" priority="481" operator="containsText" text="1- Bajo">
      <formula>NOT(ISERROR(SEARCH("1- Bajo",A6)))</formula>
    </cfRule>
  </conditionalFormatting>
  <conditionalFormatting sqref="A9:E9 A19:E19 A29:E29 A39:E39 A49:E49 A59:E59 A69:E69 A79:E79 A89:E89 A99:E99 A109:E109 A119:E119 A129:E129">
    <cfRule type="containsText" dxfId="89" priority="470" operator="containsText" text="3- Moderado">
      <formula>NOT(ISERROR(SEARCH("3- Moderado",A9)))</formula>
    </cfRule>
    <cfRule type="containsText" dxfId="88" priority="471" operator="containsText" text="6- Moderado">
      <formula>NOT(ISERROR(SEARCH("6- Moderado",A9)))</formula>
    </cfRule>
    <cfRule type="containsText" dxfId="87" priority="472" operator="containsText" text="4- Moderado">
      <formula>NOT(ISERROR(SEARCH("4- Moderado",A9)))</formula>
    </cfRule>
    <cfRule type="containsText" dxfId="86" priority="473" operator="containsText" text="3- Bajo">
      <formula>NOT(ISERROR(SEARCH("3- Bajo",A9)))</formula>
    </cfRule>
    <cfRule type="containsText" dxfId="85" priority="474" operator="containsText" text="4- Bajo">
      <formula>NOT(ISERROR(SEARCH("4- Bajo",A9)))</formula>
    </cfRule>
    <cfRule type="containsText" dxfId="84" priority="475" operator="containsText" text="1- Bajo">
      <formula>NOT(ISERROR(SEARCH("1- Bajo",A9)))</formula>
    </cfRule>
  </conditionalFormatting>
  <conditionalFormatting sqref="C7:F7">
    <cfRule type="containsText" dxfId="83" priority="445" operator="containsText" text="3- Bajo">
      <formula>NOT(ISERROR(SEARCH("3- Bajo",C7)))</formula>
    </cfRule>
    <cfRule type="containsText" dxfId="82" priority="446" operator="containsText" text="4- Bajo">
      <formula>NOT(ISERROR(SEARCH("4- Bajo",C7)))</formula>
    </cfRule>
    <cfRule type="containsText" dxfId="81" priority="447" operator="containsText" text="1- Bajo">
      <formula>NOT(ISERROR(SEARCH("1- Bajo",C7)))</formula>
    </cfRule>
    <cfRule type="containsText" dxfId="80" priority="442" operator="containsText" text="3- Moderado">
      <formula>NOT(ISERROR(SEARCH("3- Moderado",C7)))</formula>
    </cfRule>
    <cfRule type="containsText" dxfId="79" priority="443" operator="containsText" text="6- Moderado">
      <formula>NOT(ISERROR(SEARCH("6- Moderado",C7)))</formula>
    </cfRule>
    <cfRule type="containsText" dxfId="78" priority="444" operator="containsText" text="4- Moderado">
      <formula>NOT(ISERROR(SEARCH("4- Moderado",C7)))</formula>
    </cfRule>
  </conditionalFormatting>
  <conditionalFormatting sqref="D9:D138">
    <cfRule type="containsText" dxfId="77" priority="278" operator="containsText" text="Muy Alta">
      <formula>NOT(ISERROR(SEARCH("Muy Alta",D9)))</formula>
    </cfRule>
    <cfRule type="containsText" dxfId="76" priority="279" operator="containsText" text="Alta">
      <formula>NOT(ISERROR(SEARCH("Alta",D9)))</formula>
    </cfRule>
    <cfRule type="containsText" dxfId="75" priority="280" operator="containsText" text="Baja">
      <formula>NOT(ISERROR(SEARCH("Baja",D9)))</formula>
    </cfRule>
    <cfRule type="containsText" dxfId="74" priority="281" operator="containsText" text="Muy Baja">
      <formula>NOT(ISERROR(SEARCH("Muy Baja",D9)))</formula>
    </cfRule>
    <cfRule type="containsText" dxfId="73" priority="283" operator="containsText" text="Media">
      <formula>NOT(ISERROR(SEARCH("Media",D9)))</formula>
    </cfRule>
  </conditionalFormatting>
  <conditionalFormatting sqref="E9:E138">
    <cfRule type="containsText" dxfId="72" priority="277" operator="containsText" text="Leve">
      <formula>NOT(ISERROR(SEARCH("Leve",E9)))</formula>
    </cfRule>
    <cfRule type="containsText" dxfId="71" priority="274" operator="containsText" text="Catastrófico">
      <formula>NOT(ISERROR(SEARCH("Catastrófico",E9)))</formula>
    </cfRule>
    <cfRule type="containsText" dxfId="70" priority="275" operator="containsText" text="Mayor">
      <formula>NOT(ISERROR(SEARCH("Mayor",E9)))</formula>
    </cfRule>
    <cfRule type="containsText" dxfId="69" priority="276" operator="containsText" text="Menor">
      <formula>NOT(ISERROR(SEARCH("Menor",E9)))</formula>
    </cfRule>
  </conditionalFormatting>
  <conditionalFormatting sqref="E9:F138">
    <cfRule type="containsText" dxfId="68" priority="282" operator="containsText" text="Moderado">
      <formula>NOT(ISERROR(SEARCH("Moderado",E9)))</formula>
    </cfRule>
  </conditionalFormatting>
  <conditionalFormatting sqref="F9:F138">
    <cfRule type="containsText" dxfId="67" priority="2566" operator="containsText" text="Bajo">
      <formula>NOT(ISERROR(SEARCH("Bajo",F9)))</formula>
    </cfRule>
    <cfRule type="containsText" dxfId="66" priority="2567" operator="containsText" text="Moderado">
      <formula>NOT(ISERROR(SEARCH("Moderado",F9)))</formula>
    </cfRule>
    <cfRule type="containsText" dxfId="65" priority="2568" operator="containsText" text="Alto">
      <formula>NOT(ISERROR(SEARCH("Alto",F9)))</formula>
    </cfRule>
    <cfRule type="containsText" dxfId="64" priority="2569" operator="containsText" text="Extremo">
      <formula>NOT(ISERROR(SEARCH("Extremo",F9)))</formula>
    </cfRule>
    <cfRule type="colorScale" priority="257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G9:G138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F9257-405C-48E7-8B27-BBC371B8759A}">
  <sheetPr>
    <tabColor theme="5" tint="0.39997558519241921"/>
  </sheetPr>
  <dimension ref="A1:M140"/>
  <sheetViews>
    <sheetView tabSelected="1" zoomScale="70" zoomScaleNormal="70" workbookViewId="0">
      <selection activeCell="L19" sqref="L19:L28"/>
    </sheetView>
  </sheetViews>
  <sheetFormatPr baseColWidth="10" defaultColWidth="9.140625" defaultRowHeight="15"/>
  <cols>
    <col min="1" max="1" width="18.42578125" customWidth="1"/>
    <col min="2" max="2" width="35.85546875" customWidth="1"/>
    <col min="3" max="3" width="40.28515625" customWidth="1"/>
    <col min="4" max="4" width="16.85546875" customWidth="1"/>
    <col min="5" max="5" width="18.42578125" customWidth="1"/>
    <col min="6"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s>
  <sheetData>
    <row r="1" spans="1:13" ht="27.75">
      <c r="A1" s="218" t="s">
        <v>701</v>
      </c>
      <c r="B1" s="218"/>
      <c r="C1" s="607"/>
      <c r="D1" s="607"/>
      <c r="E1" s="607"/>
      <c r="F1" s="607"/>
      <c r="G1" s="607"/>
      <c r="H1" s="607"/>
      <c r="I1" s="607"/>
      <c r="J1" s="607"/>
      <c r="K1" s="607"/>
      <c r="L1" s="607"/>
      <c r="M1" s="219"/>
    </row>
    <row r="2" spans="1:13" ht="27.75">
      <c r="A2" s="218"/>
      <c r="B2" s="218"/>
      <c r="C2" s="608"/>
      <c r="D2" s="608"/>
      <c r="E2" s="608"/>
      <c r="F2" s="608"/>
      <c r="G2" s="608"/>
      <c r="H2" s="608"/>
      <c r="I2" s="608"/>
      <c r="J2" s="608"/>
      <c r="K2" s="608"/>
      <c r="L2" s="608"/>
      <c r="M2" s="219"/>
    </row>
    <row r="3" spans="1:13" ht="18">
      <c r="A3" s="486" t="s">
        <v>270</v>
      </c>
      <c r="B3" s="486"/>
      <c r="C3" s="502" t="s">
        <v>5</v>
      </c>
      <c r="D3" s="502"/>
      <c r="E3" s="502"/>
      <c r="F3" s="502"/>
      <c r="G3" s="502"/>
      <c r="H3" s="502"/>
      <c r="I3" s="502"/>
      <c r="J3" s="502"/>
      <c r="K3" s="502"/>
      <c r="L3" s="502"/>
      <c r="M3" s="502"/>
    </row>
    <row r="4" spans="1:13" ht="18">
      <c r="A4" s="486" t="s">
        <v>271</v>
      </c>
      <c r="B4" s="486"/>
      <c r="C4" s="501" t="s">
        <v>38</v>
      </c>
      <c r="D4" s="501"/>
      <c r="E4" s="501"/>
      <c r="F4" s="501"/>
      <c r="G4" s="501"/>
      <c r="H4" s="501"/>
      <c r="I4" s="501"/>
      <c r="J4" s="501"/>
      <c r="K4" s="501"/>
      <c r="L4" s="501"/>
      <c r="M4" s="501"/>
    </row>
    <row r="5" spans="1:13" ht="18">
      <c r="A5" s="486" t="s">
        <v>273</v>
      </c>
      <c r="B5" s="486"/>
      <c r="C5" s="434" t="s">
        <v>648</v>
      </c>
      <c r="D5" s="603"/>
      <c r="E5" s="603"/>
      <c r="F5" s="603"/>
      <c r="G5" s="603"/>
      <c r="H5" s="603"/>
      <c r="I5" s="603"/>
      <c r="J5" s="603"/>
      <c r="K5" s="603"/>
      <c r="L5" s="603"/>
      <c r="M5" s="604"/>
    </row>
    <row r="6" spans="1:13">
      <c r="A6" s="614" t="s">
        <v>649</v>
      </c>
      <c r="B6" s="615"/>
      <c r="C6" s="616"/>
      <c r="D6" s="601" t="s">
        <v>650</v>
      </c>
      <c r="E6" s="601"/>
      <c r="F6" s="601"/>
      <c r="G6" s="602" t="s">
        <v>651</v>
      </c>
      <c r="H6" s="609" t="s">
        <v>652</v>
      </c>
      <c r="I6" s="611" t="s">
        <v>653</v>
      </c>
      <c r="J6" s="612"/>
      <c r="K6" s="611" t="s">
        <v>654</v>
      </c>
      <c r="L6" s="612"/>
      <c r="M6" s="613" t="s">
        <v>677</v>
      </c>
    </row>
    <row r="7" spans="1:13" ht="68.25">
      <c r="A7" s="26" t="s">
        <v>44</v>
      </c>
      <c r="B7" s="26" t="s">
        <v>212</v>
      </c>
      <c r="C7" s="26" t="s">
        <v>214</v>
      </c>
      <c r="D7" s="19" t="s">
        <v>224</v>
      </c>
      <c r="E7" s="19" t="s">
        <v>656</v>
      </c>
      <c r="F7" s="19" t="s">
        <v>657</v>
      </c>
      <c r="G7" s="602"/>
      <c r="H7" s="610"/>
      <c r="I7" s="20" t="s">
        <v>658</v>
      </c>
      <c r="J7" s="20" t="s">
        <v>659</v>
      </c>
      <c r="K7" s="20" t="s">
        <v>660</v>
      </c>
      <c r="L7" s="20" t="s">
        <v>661</v>
      </c>
      <c r="M7" s="613"/>
    </row>
    <row r="8" spans="1:13">
      <c r="A8" s="605"/>
      <c r="B8" s="606"/>
      <c r="C8" s="606"/>
      <c r="D8" s="606"/>
      <c r="E8" s="606"/>
      <c r="F8" s="606"/>
      <c r="G8" s="606"/>
      <c r="H8" s="21"/>
      <c r="I8" s="21"/>
      <c r="J8" s="21"/>
      <c r="K8" s="21"/>
      <c r="L8" s="21"/>
      <c r="M8" s="21"/>
    </row>
    <row r="9" spans="1:13">
      <c r="A9" s="575">
        <f>'7- Mapa Final'!A10</f>
        <v>1</v>
      </c>
      <c r="B9" s="577" t="str">
        <f>'7- Mapa Final'!B10</f>
        <v>Interés indebido en la supervisión de contratos, ordenes de compra, acuerdos de corresponsabilidad, convenios interadministrativos.</v>
      </c>
      <c r="C9" s="577" t="str">
        <f>'7- Mapa Final'!C10</f>
        <v>Actuaciones del servidor judicial en las cuales se evidencian intereses personales indebidos en la supervisión de los contratos que han sido celebrados por la Entidad, y se encuentran a su cargo.</v>
      </c>
      <c r="D9" s="592" t="str">
        <f>'7- Mapa Final'!J10</f>
        <v>Baja - 2</v>
      </c>
      <c r="E9" s="594" t="str">
        <f>'7- Mapa Final'!K10</f>
        <v>Menor - 2</v>
      </c>
      <c r="F9" s="599" t="str">
        <f>'7- Mapa Final'!M10</f>
        <v>Moderado - 4</v>
      </c>
      <c r="G9" s="468" t="s">
        <v>540</v>
      </c>
      <c r="H9" s="626" t="s">
        <v>678</v>
      </c>
      <c r="I9" s="629"/>
      <c r="J9" s="620" t="s">
        <v>9</v>
      </c>
      <c r="K9" s="623">
        <v>45474</v>
      </c>
      <c r="L9" s="623">
        <v>45565</v>
      </c>
      <c r="M9" s="624" t="s">
        <v>679</v>
      </c>
    </row>
    <row r="10" spans="1:13">
      <c r="A10" s="576"/>
      <c r="B10" s="578"/>
      <c r="C10" s="578"/>
      <c r="D10" s="593"/>
      <c r="E10" s="595"/>
      <c r="F10" s="600"/>
      <c r="G10" s="469"/>
      <c r="H10" s="627"/>
      <c r="I10" s="589"/>
      <c r="J10" s="621"/>
      <c r="K10" s="589"/>
      <c r="L10" s="589"/>
      <c r="M10" s="597"/>
    </row>
    <row r="11" spans="1:13">
      <c r="A11" s="576"/>
      <c r="B11" s="578"/>
      <c r="C11" s="578"/>
      <c r="D11" s="593"/>
      <c r="E11" s="595"/>
      <c r="F11" s="600"/>
      <c r="G11" s="469"/>
      <c r="H11" s="627"/>
      <c r="I11" s="589"/>
      <c r="J11" s="621"/>
      <c r="K11" s="589"/>
      <c r="L11" s="589"/>
      <c r="M11" s="597"/>
    </row>
    <row r="12" spans="1:13">
      <c r="A12" s="576"/>
      <c r="B12" s="578"/>
      <c r="C12" s="578"/>
      <c r="D12" s="593"/>
      <c r="E12" s="595"/>
      <c r="F12" s="600"/>
      <c r="G12" s="469"/>
      <c r="H12" s="627"/>
      <c r="I12" s="589"/>
      <c r="J12" s="621"/>
      <c r="K12" s="589"/>
      <c r="L12" s="589"/>
      <c r="M12" s="597"/>
    </row>
    <row r="13" spans="1:13">
      <c r="A13" s="576"/>
      <c r="B13" s="578"/>
      <c r="C13" s="578"/>
      <c r="D13" s="593"/>
      <c r="E13" s="595"/>
      <c r="F13" s="600"/>
      <c r="G13" s="469"/>
      <c r="H13" s="627"/>
      <c r="I13" s="589"/>
      <c r="J13" s="621"/>
      <c r="K13" s="589"/>
      <c r="L13" s="589"/>
      <c r="M13" s="597"/>
    </row>
    <row r="14" spans="1:13">
      <c r="A14" s="576"/>
      <c r="B14" s="578"/>
      <c r="C14" s="578"/>
      <c r="D14" s="593"/>
      <c r="E14" s="595"/>
      <c r="F14" s="600"/>
      <c r="G14" s="469"/>
      <c r="H14" s="627"/>
      <c r="I14" s="589"/>
      <c r="J14" s="621"/>
      <c r="K14" s="589"/>
      <c r="L14" s="589"/>
      <c r="M14" s="597"/>
    </row>
    <row r="15" spans="1:13">
      <c r="A15" s="576"/>
      <c r="B15" s="578"/>
      <c r="C15" s="578"/>
      <c r="D15" s="593"/>
      <c r="E15" s="595"/>
      <c r="F15" s="600"/>
      <c r="G15" s="469"/>
      <c r="H15" s="627"/>
      <c r="I15" s="589"/>
      <c r="J15" s="621"/>
      <c r="K15" s="589"/>
      <c r="L15" s="589"/>
      <c r="M15" s="597"/>
    </row>
    <row r="16" spans="1:13">
      <c r="A16" s="576"/>
      <c r="B16" s="578"/>
      <c r="C16" s="578"/>
      <c r="D16" s="593"/>
      <c r="E16" s="595"/>
      <c r="F16" s="600"/>
      <c r="G16" s="469"/>
      <c r="H16" s="627"/>
      <c r="I16" s="589"/>
      <c r="J16" s="621"/>
      <c r="K16" s="589"/>
      <c r="L16" s="589"/>
      <c r="M16" s="597"/>
    </row>
    <row r="17" spans="1:13">
      <c r="A17" s="576"/>
      <c r="B17" s="578"/>
      <c r="C17" s="578"/>
      <c r="D17" s="593"/>
      <c r="E17" s="595"/>
      <c r="F17" s="600"/>
      <c r="G17" s="469"/>
      <c r="H17" s="627"/>
      <c r="I17" s="589"/>
      <c r="J17" s="621"/>
      <c r="K17" s="589"/>
      <c r="L17" s="589"/>
      <c r="M17" s="597"/>
    </row>
    <row r="18" spans="1:13">
      <c r="A18" s="576"/>
      <c r="B18" s="578"/>
      <c r="C18" s="578"/>
      <c r="D18" s="593"/>
      <c r="E18" s="595"/>
      <c r="F18" s="600"/>
      <c r="G18" s="469"/>
      <c r="H18" s="628"/>
      <c r="I18" s="589"/>
      <c r="J18" s="622"/>
      <c r="K18" s="589"/>
      <c r="L18" s="589"/>
      <c r="M18" s="625"/>
    </row>
    <row r="19" spans="1:13">
      <c r="A19" s="575">
        <f>'7- Mapa Final'!A20</f>
        <v>2</v>
      </c>
      <c r="B19" s="577" t="str">
        <f>'7- Mapa Final'!B20</f>
        <v>Incumplimiento en el tramite de los siniestros desde el aviso del evento hasta el cierre del expediente del mismo.</v>
      </c>
      <c r="C19" s="577" t="str">
        <f>'7- Mapa Final'!C20</f>
        <v xml:space="preserve">Que no se cumplan los requisitos establecidos en el manual del Plan de seguros para el tramite de los siniestros derivando en perdidas mayores para la entidad </v>
      </c>
      <c r="D19" s="592" t="str">
        <f>'7- Mapa Final'!J20</f>
        <v>Muy Baja - 1</v>
      </c>
      <c r="E19" s="594" t="str">
        <f>'7- Mapa Final'!K20</f>
        <v>Menor - 2</v>
      </c>
      <c r="F19" s="599" t="str">
        <f>'7- Mapa Final'!M20</f>
        <v>Bajo - 2</v>
      </c>
      <c r="G19" s="468" t="s">
        <v>540</v>
      </c>
      <c r="H19" s="626" t="s">
        <v>680</v>
      </c>
      <c r="I19" s="631"/>
      <c r="J19" s="620" t="s">
        <v>9</v>
      </c>
      <c r="K19" s="623">
        <v>45474</v>
      </c>
      <c r="L19" s="623">
        <v>45565</v>
      </c>
      <c r="M19" s="624" t="s">
        <v>681</v>
      </c>
    </row>
    <row r="20" spans="1:13">
      <c r="A20" s="576"/>
      <c r="B20" s="578"/>
      <c r="C20" s="578"/>
      <c r="D20" s="593"/>
      <c r="E20" s="595"/>
      <c r="F20" s="600"/>
      <c r="G20" s="469"/>
      <c r="H20" s="627"/>
      <c r="I20" s="632"/>
      <c r="J20" s="621"/>
      <c r="K20" s="589"/>
      <c r="L20" s="589"/>
      <c r="M20" s="597"/>
    </row>
    <row r="21" spans="1:13">
      <c r="A21" s="576"/>
      <c r="B21" s="578"/>
      <c r="C21" s="578"/>
      <c r="D21" s="593"/>
      <c r="E21" s="595"/>
      <c r="F21" s="600"/>
      <c r="G21" s="469"/>
      <c r="H21" s="627"/>
      <c r="I21" s="632"/>
      <c r="J21" s="621"/>
      <c r="K21" s="589"/>
      <c r="L21" s="589"/>
      <c r="M21" s="597"/>
    </row>
    <row r="22" spans="1:13">
      <c r="A22" s="576"/>
      <c r="B22" s="578"/>
      <c r="C22" s="578"/>
      <c r="D22" s="593"/>
      <c r="E22" s="595"/>
      <c r="F22" s="600"/>
      <c r="G22" s="469"/>
      <c r="H22" s="627"/>
      <c r="I22" s="632"/>
      <c r="J22" s="621"/>
      <c r="K22" s="589"/>
      <c r="L22" s="589"/>
      <c r="M22" s="597"/>
    </row>
    <row r="23" spans="1:13">
      <c r="A23" s="576"/>
      <c r="B23" s="578"/>
      <c r="C23" s="578"/>
      <c r="D23" s="593"/>
      <c r="E23" s="595"/>
      <c r="F23" s="600"/>
      <c r="G23" s="469"/>
      <c r="H23" s="627"/>
      <c r="I23" s="632"/>
      <c r="J23" s="621"/>
      <c r="K23" s="589"/>
      <c r="L23" s="589"/>
      <c r="M23" s="597"/>
    </row>
    <row r="24" spans="1:13">
      <c r="A24" s="576"/>
      <c r="B24" s="578"/>
      <c r="C24" s="578"/>
      <c r="D24" s="593"/>
      <c r="E24" s="595"/>
      <c r="F24" s="600"/>
      <c r="G24" s="469"/>
      <c r="H24" s="627"/>
      <c r="I24" s="632"/>
      <c r="J24" s="621"/>
      <c r="K24" s="589"/>
      <c r="L24" s="589"/>
      <c r="M24" s="597"/>
    </row>
    <row r="25" spans="1:13">
      <c r="A25" s="576"/>
      <c r="B25" s="578"/>
      <c r="C25" s="578"/>
      <c r="D25" s="593"/>
      <c r="E25" s="595"/>
      <c r="F25" s="600"/>
      <c r="G25" s="469"/>
      <c r="H25" s="627"/>
      <c r="I25" s="632"/>
      <c r="J25" s="621"/>
      <c r="K25" s="589"/>
      <c r="L25" s="589"/>
      <c r="M25" s="597"/>
    </row>
    <row r="26" spans="1:13">
      <c r="A26" s="576"/>
      <c r="B26" s="578"/>
      <c r="C26" s="578"/>
      <c r="D26" s="593"/>
      <c r="E26" s="595"/>
      <c r="F26" s="600"/>
      <c r="G26" s="469"/>
      <c r="H26" s="627"/>
      <c r="I26" s="632"/>
      <c r="J26" s="621"/>
      <c r="K26" s="589"/>
      <c r="L26" s="589"/>
      <c r="M26" s="597"/>
    </row>
    <row r="27" spans="1:13">
      <c r="A27" s="576"/>
      <c r="B27" s="578"/>
      <c r="C27" s="578"/>
      <c r="D27" s="593"/>
      <c r="E27" s="595"/>
      <c r="F27" s="600"/>
      <c r="G27" s="469"/>
      <c r="H27" s="627"/>
      <c r="I27" s="632"/>
      <c r="J27" s="621"/>
      <c r="K27" s="589"/>
      <c r="L27" s="589"/>
      <c r="M27" s="597"/>
    </row>
    <row r="28" spans="1:13">
      <c r="A28" s="576"/>
      <c r="B28" s="578"/>
      <c r="C28" s="578"/>
      <c r="D28" s="593"/>
      <c r="E28" s="595"/>
      <c r="F28" s="600"/>
      <c r="G28" s="469"/>
      <c r="H28" s="628"/>
      <c r="I28" s="633"/>
      <c r="J28" s="622"/>
      <c r="K28" s="589"/>
      <c r="L28" s="589"/>
      <c r="M28" s="625"/>
    </row>
    <row r="29" spans="1:13">
      <c r="A29" s="575">
        <f>'7- Mapa Final'!A30</f>
        <v>3</v>
      </c>
      <c r="B29" s="577" t="str">
        <f>'7- Mapa Final'!B30</f>
        <v>Perdida parcial o total de la información</v>
      </c>
      <c r="C29" s="577" t="str">
        <f>'7- Mapa Final'!C30</f>
        <v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v>
      </c>
      <c r="D29" s="592" t="str">
        <f>'7- Mapa Final'!J30</f>
        <v>Muy Baja - 1</v>
      </c>
      <c r="E29" s="594" t="str">
        <f>'7- Mapa Final'!K30</f>
        <v>Menor - 2</v>
      </c>
      <c r="F29" s="599" t="str">
        <f>'7- Mapa Final'!M30</f>
        <v>Moderado - 4</v>
      </c>
      <c r="G29" s="468" t="s">
        <v>540</v>
      </c>
      <c r="H29" s="626" t="s">
        <v>682</v>
      </c>
      <c r="I29" s="629"/>
      <c r="J29" s="620" t="s">
        <v>9</v>
      </c>
      <c r="K29" s="623">
        <v>45474</v>
      </c>
      <c r="L29" s="623">
        <v>45565</v>
      </c>
      <c r="M29" s="630" t="s">
        <v>683</v>
      </c>
    </row>
    <row r="30" spans="1:13">
      <c r="A30" s="576"/>
      <c r="B30" s="578"/>
      <c r="C30" s="578"/>
      <c r="D30" s="593"/>
      <c r="E30" s="595"/>
      <c r="F30" s="600"/>
      <c r="G30" s="469"/>
      <c r="H30" s="627"/>
      <c r="I30" s="589"/>
      <c r="J30" s="621"/>
      <c r="K30" s="589"/>
      <c r="L30" s="589"/>
      <c r="M30" s="574"/>
    </row>
    <row r="31" spans="1:13">
      <c r="A31" s="576"/>
      <c r="B31" s="578"/>
      <c r="C31" s="578"/>
      <c r="D31" s="593"/>
      <c r="E31" s="595"/>
      <c r="F31" s="600"/>
      <c r="G31" s="469"/>
      <c r="H31" s="627"/>
      <c r="I31" s="589"/>
      <c r="J31" s="621"/>
      <c r="K31" s="589"/>
      <c r="L31" s="589"/>
      <c r="M31" s="574"/>
    </row>
    <row r="32" spans="1:13">
      <c r="A32" s="576"/>
      <c r="B32" s="578"/>
      <c r="C32" s="578"/>
      <c r="D32" s="593"/>
      <c r="E32" s="595"/>
      <c r="F32" s="600"/>
      <c r="G32" s="469"/>
      <c r="H32" s="627"/>
      <c r="I32" s="589"/>
      <c r="J32" s="621"/>
      <c r="K32" s="589"/>
      <c r="L32" s="589"/>
      <c r="M32" s="574"/>
    </row>
    <row r="33" spans="1:13">
      <c r="A33" s="576"/>
      <c r="B33" s="578"/>
      <c r="C33" s="578"/>
      <c r="D33" s="593"/>
      <c r="E33" s="595"/>
      <c r="F33" s="600"/>
      <c r="G33" s="469"/>
      <c r="H33" s="627"/>
      <c r="I33" s="589"/>
      <c r="J33" s="621"/>
      <c r="K33" s="589"/>
      <c r="L33" s="589"/>
      <c r="M33" s="574"/>
    </row>
    <row r="34" spans="1:13">
      <c r="A34" s="576"/>
      <c r="B34" s="578"/>
      <c r="C34" s="578"/>
      <c r="D34" s="593"/>
      <c r="E34" s="595"/>
      <c r="F34" s="600"/>
      <c r="G34" s="469"/>
      <c r="H34" s="627"/>
      <c r="I34" s="589"/>
      <c r="J34" s="621"/>
      <c r="K34" s="589"/>
      <c r="L34" s="589"/>
      <c r="M34" s="574"/>
    </row>
    <row r="35" spans="1:13">
      <c r="A35" s="576"/>
      <c r="B35" s="578"/>
      <c r="C35" s="578"/>
      <c r="D35" s="593"/>
      <c r="E35" s="595"/>
      <c r="F35" s="600"/>
      <c r="G35" s="469"/>
      <c r="H35" s="627"/>
      <c r="I35" s="589"/>
      <c r="J35" s="621"/>
      <c r="K35" s="589"/>
      <c r="L35" s="589"/>
      <c r="M35" s="574"/>
    </row>
    <row r="36" spans="1:13">
      <c r="A36" s="576"/>
      <c r="B36" s="578"/>
      <c r="C36" s="578"/>
      <c r="D36" s="593"/>
      <c r="E36" s="595"/>
      <c r="F36" s="600"/>
      <c r="G36" s="469"/>
      <c r="H36" s="627"/>
      <c r="I36" s="589"/>
      <c r="J36" s="621"/>
      <c r="K36" s="589"/>
      <c r="L36" s="589"/>
      <c r="M36" s="574"/>
    </row>
    <row r="37" spans="1:13">
      <c r="A37" s="576"/>
      <c r="B37" s="578"/>
      <c r="C37" s="578"/>
      <c r="D37" s="593"/>
      <c r="E37" s="595"/>
      <c r="F37" s="600"/>
      <c r="G37" s="469"/>
      <c r="H37" s="627"/>
      <c r="I37" s="589"/>
      <c r="J37" s="621"/>
      <c r="K37" s="589"/>
      <c r="L37" s="589"/>
      <c r="M37" s="574"/>
    </row>
    <row r="38" spans="1:13">
      <c r="A38" s="576"/>
      <c r="B38" s="578"/>
      <c r="C38" s="578"/>
      <c r="D38" s="593"/>
      <c r="E38" s="595"/>
      <c r="F38" s="600"/>
      <c r="G38" s="469"/>
      <c r="H38" s="628"/>
      <c r="I38" s="589"/>
      <c r="J38" s="622"/>
      <c r="K38" s="589"/>
      <c r="L38" s="589"/>
      <c r="M38" s="574"/>
    </row>
    <row r="39" spans="1:13">
      <c r="A39" s="575">
        <f>'7- Mapa Final'!A40</f>
        <v>4</v>
      </c>
      <c r="B39" s="577" t="str">
        <f>'7- Mapa Final'!B40</f>
        <v>Suspensión de los Servicios Públicos Domiciliarios y/o de Telefonía Móvil Celular (TMC)</v>
      </c>
      <c r="C39" s="577" t="str">
        <f>'7- Mapa Final'!C40</f>
        <v>Pérdida de los beneficios obtenidos mediante el uso de los Servicios Públicos domiciliarios y Servicios TMC.</v>
      </c>
      <c r="D39" s="592" t="str">
        <f>'7- Mapa Final'!J40</f>
        <v>Muy Baja - 1</v>
      </c>
      <c r="E39" s="594" t="str">
        <f>'7- Mapa Final'!K40</f>
        <v>Leve - 1</v>
      </c>
      <c r="F39" s="599" t="str">
        <f>'7- Mapa Final'!M40</f>
        <v>Bajo - 1</v>
      </c>
      <c r="G39" s="468" t="s">
        <v>540</v>
      </c>
      <c r="H39" s="626" t="s">
        <v>684</v>
      </c>
      <c r="I39" s="629"/>
      <c r="J39" s="620" t="s">
        <v>9</v>
      </c>
      <c r="K39" s="623">
        <v>45474</v>
      </c>
      <c r="L39" s="623">
        <v>45565</v>
      </c>
      <c r="M39" s="630" t="s">
        <v>685</v>
      </c>
    </row>
    <row r="40" spans="1:13">
      <c r="A40" s="576"/>
      <c r="B40" s="578"/>
      <c r="C40" s="578"/>
      <c r="D40" s="593"/>
      <c r="E40" s="595"/>
      <c r="F40" s="600"/>
      <c r="G40" s="469"/>
      <c r="H40" s="627"/>
      <c r="I40" s="589"/>
      <c r="J40" s="621"/>
      <c r="K40" s="589"/>
      <c r="L40" s="589"/>
      <c r="M40" s="574"/>
    </row>
    <row r="41" spans="1:13">
      <c r="A41" s="576"/>
      <c r="B41" s="578"/>
      <c r="C41" s="578"/>
      <c r="D41" s="593"/>
      <c r="E41" s="595"/>
      <c r="F41" s="600"/>
      <c r="G41" s="469"/>
      <c r="H41" s="627"/>
      <c r="I41" s="589"/>
      <c r="J41" s="621"/>
      <c r="K41" s="589"/>
      <c r="L41" s="589"/>
      <c r="M41" s="574"/>
    </row>
    <row r="42" spans="1:13">
      <c r="A42" s="576"/>
      <c r="B42" s="578"/>
      <c r="C42" s="578"/>
      <c r="D42" s="593"/>
      <c r="E42" s="595"/>
      <c r="F42" s="600"/>
      <c r="G42" s="469"/>
      <c r="H42" s="627"/>
      <c r="I42" s="589"/>
      <c r="J42" s="621"/>
      <c r="K42" s="589"/>
      <c r="L42" s="589"/>
      <c r="M42" s="574"/>
    </row>
    <row r="43" spans="1:13">
      <c r="A43" s="576"/>
      <c r="B43" s="578"/>
      <c r="C43" s="578"/>
      <c r="D43" s="593"/>
      <c r="E43" s="595"/>
      <c r="F43" s="600"/>
      <c r="G43" s="469"/>
      <c r="H43" s="627"/>
      <c r="I43" s="589"/>
      <c r="J43" s="621"/>
      <c r="K43" s="589"/>
      <c r="L43" s="589"/>
      <c r="M43" s="574"/>
    </row>
    <row r="44" spans="1:13">
      <c r="A44" s="576"/>
      <c r="B44" s="578"/>
      <c r="C44" s="578"/>
      <c r="D44" s="593"/>
      <c r="E44" s="595"/>
      <c r="F44" s="600"/>
      <c r="G44" s="469"/>
      <c r="H44" s="627"/>
      <c r="I44" s="589"/>
      <c r="J44" s="621"/>
      <c r="K44" s="589"/>
      <c r="L44" s="589"/>
      <c r="M44" s="574"/>
    </row>
    <row r="45" spans="1:13">
      <c r="A45" s="576"/>
      <c r="B45" s="578"/>
      <c r="C45" s="578"/>
      <c r="D45" s="593"/>
      <c r="E45" s="595"/>
      <c r="F45" s="600"/>
      <c r="G45" s="469"/>
      <c r="H45" s="627"/>
      <c r="I45" s="589"/>
      <c r="J45" s="621"/>
      <c r="K45" s="589"/>
      <c r="L45" s="589"/>
      <c r="M45" s="574"/>
    </row>
    <row r="46" spans="1:13">
      <c r="A46" s="576"/>
      <c r="B46" s="578"/>
      <c r="C46" s="578"/>
      <c r="D46" s="593"/>
      <c r="E46" s="595"/>
      <c r="F46" s="600"/>
      <c r="G46" s="469"/>
      <c r="H46" s="627"/>
      <c r="I46" s="589"/>
      <c r="J46" s="621"/>
      <c r="K46" s="589"/>
      <c r="L46" s="589"/>
      <c r="M46" s="574"/>
    </row>
    <row r="47" spans="1:13">
      <c r="A47" s="576"/>
      <c r="B47" s="578"/>
      <c r="C47" s="578"/>
      <c r="D47" s="593"/>
      <c r="E47" s="595"/>
      <c r="F47" s="600"/>
      <c r="G47" s="469"/>
      <c r="H47" s="627"/>
      <c r="I47" s="589"/>
      <c r="J47" s="621"/>
      <c r="K47" s="589"/>
      <c r="L47" s="589"/>
      <c r="M47" s="574"/>
    </row>
    <row r="48" spans="1:13">
      <c r="A48" s="576"/>
      <c r="B48" s="578"/>
      <c r="C48" s="578"/>
      <c r="D48" s="593"/>
      <c r="E48" s="595"/>
      <c r="F48" s="600"/>
      <c r="G48" s="469"/>
      <c r="H48" s="628"/>
      <c r="I48" s="589"/>
      <c r="J48" s="622"/>
      <c r="K48" s="589"/>
      <c r="L48" s="589"/>
      <c r="M48" s="574"/>
    </row>
    <row r="49" spans="1:13">
      <c r="A49" s="575">
        <f>'7- Mapa Final'!A50</f>
        <v>5</v>
      </c>
      <c r="B49" s="577" t="str">
        <f>'7- Mapa Final'!B50</f>
        <v>Tener registros desactualizados del parque automotor de la Rama Judicial (Hojas de vida de los vehículos, reporte de novedades) y/o pérdida de la información anéxa documentada.</v>
      </c>
      <c r="C49" s="577" t="str">
        <f>'7- Mapa Final'!C50</f>
        <v>Falta de información para realizar seguimiento en términos de cumplimiento, detección y análisis de las novedades de los vehículos.</v>
      </c>
      <c r="D49" s="592" t="str">
        <f>'7- Mapa Final'!J50</f>
        <v>Baja - 2</v>
      </c>
      <c r="E49" s="594" t="str">
        <f>'7- Mapa Final'!K50</f>
        <v>Menor - 2</v>
      </c>
      <c r="F49" s="599" t="str">
        <f>'7- Mapa Final'!M50</f>
        <v>Moderado - 4</v>
      </c>
      <c r="G49" s="468" t="s">
        <v>540</v>
      </c>
      <c r="H49" s="626" t="s">
        <v>686</v>
      </c>
      <c r="I49" s="629"/>
      <c r="J49" s="620" t="s">
        <v>9</v>
      </c>
      <c r="K49" s="623">
        <v>45474</v>
      </c>
      <c r="L49" s="623">
        <v>45565</v>
      </c>
      <c r="M49" s="624" t="s">
        <v>687</v>
      </c>
    </row>
    <row r="50" spans="1:13">
      <c r="A50" s="576"/>
      <c r="B50" s="578"/>
      <c r="C50" s="578"/>
      <c r="D50" s="593"/>
      <c r="E50" s="595"/>
      <c r="F50" s="600"/>
      <c r="G50" s="469"/>
      <c r="H50" s="627"/>
      <c r="I50" s="589"/>
      <c r="J50" s="621"/>
      <c r="K50" s="589"/>
      <c r="L50" s="589"/>
      <c r="M50" s="597"/>
    </row>
    <row r="51" spans="1:13">
      <c r="A51" s="576"/>
      <c r="B51" s="578"/>
      <c r="C51" s="578"/>
      <c r="D51" s="593"/>
      <c r="E51" s="595"/>
      <c r="F51" s="600"/>
      <c r="G51" s="469"/>
      <c r="H51" s="627"/>
      <c r="I51" s="589"/>
      <c r="J51" s="621"/>
      <c r="K51" s="589"/>
      <c r="L51" s="589"/>
      <c r="M51" s="597"/>
    </row>
    <row r="52" spans="1:13">
      <c r="A52" s="576"/>
      <c r="B52" s="578"/>
      <c r="C52" s="578"/>
      <c r="D52" s="593"/>
      <c r="E52" s="595"/>
      <c r="F52" s="600"/>
      <c r="G52" s="469"/>
      <c r="H52" s="627"/>
      <c r="I52" s="589"/>
      <c r="J52" s="621"/>
      <c r="K52" s="589"/>
      <c r="L52" s="589"/>
      <c r="M52" s="597"/>
    </row>
    <row r="53" spans="1:13">
      <c r="A53" s="576"/>
      <c r="B53" s="578"/>
      <c r="C53" s="578"/>
      <c r="D53" s="593"/>
      <c r="E53" s="595"/>
      <c r="F53" s="600"/>
      <c r="G53" s="469"/>
      <c r="H53" s="627"/>
      <c r="I53" s="589"/>
      <c r="J53" s="621"/>
      <c r="K53" s="589"/>
      <c r="L53" s="589"/>
      <c r="M53" s="597"/>
    </row>
    <row r="54" spans="1:13">
      <c r="A54" s="576"/>
      <c r="B54" s="578"/>
      <c r="C54" s="578"/>
      <c r="D54" s="593"/>
      <c r="E54" s="595"/>
      <c r="F54" s="600"/>
      <c r="G54" s="469"/>
      <c r="H54" s="627"/>
      <c r="I54" s="589"/>
      <c r="J54" s="621"/>
      <c r="K54" s="589"/>
      <c r="L54" s="589"/>
      <c r="M54" s="597"/>
    </row>
    <row r="55" spans="1:13">
      <c r="A55" s="576"/>
      <c r="B55" s="578"/>
      <c r="C55" s="578"/>
      <c r="D55" s="593"/>
      <c r="E55" s="595"/>
      <c r="F55" s="600"/>
      <c r="G55" s="469"/>
      <c r="H55" s="627"/>
      <c r="I55" s="589"/>
      <c r="J55" s="621"/>
      <c r="K55" s="589"/>
      <c r="L55" s="589"/>
      <c r="M55" s="597"/>
    </row>
    <row r="56" spans="1:13">
      <c r="A56" s="576"/>
      <c r="B56" s="578"/>
      <c r="C56" s="578"/>
      <c r="D56" s="593"/>
      <c r="E56" s="595"/>
      <c r="F56" s="600"/>
      <c r="G56" s="469"/>
      <c r="H56" s="627"/>
      <c r="I56" s="589"/>
      <c r="J56" s="621"/>
      <c r="K56" s="589"/>
      <c r="L56" s="589"/>
      <c r="M56" s="597"/>
    </row>
    <row r="57" spans="1:13">
      <c r="A57" s="576"/>
      <c r="B57" s="578"/>
      <c r="C57" s="578"/>
      <c r="D57" s="593"/>
      <c r="E57" s="595"/>
      <c r="F57" s="600"/>
      <c r="G57" s="469"/>
      <c r="H57" s="627"/>
      <c r="I57" s="589"/>
      <c r="J57" s="621"/>
      <c r="K57" s="589"/>
      <c r="L57" s="589"/>
      <c r="M57" s="597"/>
    </row>
    <row r="58" spans="1:13">
      <c r="A58" s="576"/>
      <c r="B58" s="578"/>
      <c r="C58" s="578"/>
      <c r="D58" s="593"/>
      <c r="E58" s="595"/>
      <c r="F58" s="600"/>
      <c r="G58" s="469"/>
      <c r="H58" s="628"/>
      <c r="I58" s="589"/>
      <c r="J58" s="622"/>
      <c r="K58" s="589"/>
      <c r="L58" s="589"/>
      <c r="M58" s="625"/>
    </row>
    <row r="59" spans="1:13">
      <c r="A59" s="575">
        <f>'7- Mapa Final'!A60</f>
        <v>6</v>
      </c>
      <c r="B59" s="577" t="str">
        <f>'7- Mapa Final'!B60</f>
        <v>Afectación en la ejecución y desarrollo del Sistema de Gestión Ambiental</v>
      </c>
      <c r="C59" s="577" t="str">
        <f>'7- Mapa Final'!C60</f>
        <v>Falta de recursos y personal con conocimientos en el tema ambiental para la ejecución del Sistema de Gestión Ambiental Ambiental e incumplimiento a la normatividad vigente</v>
      </c>
      <c r="D59" s="592" t="str">
        <f>'7- Mapa Final'!J60</f>
        <v>Baja - 2</v>
      </c>
      <c r="E59" s="594" t="str">
        <f>'7- Mapa Final'!K60</f>
        <v>Menor - 2</v>
      </c>
      <c r="F59" s="599" t="str">
        <f>'7- Mapa Final'!M60</f>
        <v>Moderado - 4</v>
      </c>
      <c r="G59" s="468" t="s">
        <v>540</v>
      </c>
      <c r="H59" s="626" t="s">
        <v>688</v>
      </c>
      <c r="I59" s="629"/>
      <c r="J59" s="620" t="s">
        <v>9</v>
      </c>
      <c r="K59" s="623">
        <v>45474</v>
      </c>
      <c r="L59" s="623">
        <v>45565</v>
      </c>
      <c r="M59" s="624" t="s">
        <v>689</v>
      </c>
    </row>
    <row r="60" spans="1:13">
      <c r="A60" s="576"/>
      <c r="B60" s="578"/>
      <c r="C60" s="578"/>
      <c r="D60" s="593"/>
      <c r="E60" s="595"/>
      <c r="F60" s="600"/>
      <c r="G60" s="469"/>
      <c r="H60" s="627"/>
      <c r="I60" s="589"/>
      <c r="J60" s="621"/>
      <c r="K60" s="589"/>
      <c r="L60" s="589"/>
      <c r="M60" s="597"/>
    </row>
    <row r="61" spans="1:13">
      <c r="A61" s="576"/>
      <c r="B61" s="578"/>
      <c r="C61" s="578"/>
      <c r="D61" s="593"/>
      <c r="E61" s="595"/>
      <c r="F61" s="600"/>
      <c r="G61" s="469"/>
      <c r="H61" s="627"/>
      <c r="I61" s="589"/>
      <c r="J61" s="621"/>
      <c r="K61" s="589"/>
      <c r="L61" s="589"/>
      <c r="M61" s="597"/>
    </row>
    <row r="62" spans="1:13">
      <c r="A62" s="576"/>
      <c r="B62" s="578"/>
      <c r="C62" s="578"/>
      <c r="D62" s="593"/>
      <c r="E62" s="595"/>
      <c r="F62" s="600"/>
      <c r="G62" s="469"/>
      <c r="H62" s="627"/>
      <c r="I62" s="589"/>
      <c r="J62" s="621"/>
      <c r="K62" s="589"/>
      <c r="L62" s="589"/>
      <c r="M62" s="597"/>
    </row>
    <row r="63" spans="1:13">
      <c r="A63" s="576"/>
      <c r="B63" s="578"/>
      <c r="C63" s="578"/>
      <c r="D63" s="593"/>
      <c r="E63" s="595"/>
      <c r="F63" s="600"/>
      <c r="G63" s="469"/>
      <c r="H63" s="627"/>
      <c r="I63" s="589"/>
      <c r="J63" s="621"/>
      <c r="K63" s="589"/>
      <c r="L63" s="589"/>
      <c r="M63" s="597"/>
    </row>
    <row r="64" spans="1:13">
      <c r="A64" s="576"/>
      <c r="B64" s="578"/>
      <c r="C64" s="578"/>
      <c r="D64" s="593"/>
      <c r="E64" s="595"/>
      <c r="F64" s="600"/>
      <c r="G64" s="469"/>
      <c r="H64" s="627"/>
      <c r="I64" s="589"/>
      <c r="J64" s="621"/>
      <c r="K64" s="589"/>
      <c r="L64" s="589"/>
      <c r="M64" s="597"/>
    </row>
    <row r="65" spans="1:13">
      <c r="A65" s="576"/>
      <c r="B65" s="578"/>
      <c r="C65" s="578"/>
      <c r="D65" s="593"/>
      <c r="E65" s="595"/>
      <c r="F65" s="600"/>
      <c r="G65" s="469"/>
      <c r="H65" s="627"/>
      <c r="I65" s="589"/>
      <c r="J65" s="621"/>
      <c r="K65" s="589"/>
      <c r="L65" s="589"/>
      <c r="M65" s="597"/>
    </row>
    <row r="66" spans="1:13">
      <c r="A66" s="576"/>
      <c r="B66" s="578"/>
      <c r="C66" s="578"/>
      <c r="D66" s="593"/>
      <c r="E66" s="595"/>
      <c r="F66" s="600"/>
      <c r="G66" s="469"/>
      <c r="H66" s="627"/>
      <c r="I66" s="589"/>
      <c r="J66" s="621"/>
      <c r="K66" s="589"/>
      <c r="L66" s="589"/>
      <c r="M66" s="597"/>
    </row>
    <row r="67" spans="1:13">
      <c r="A67" s="576"/>
      <c r="B67" s="578"/>
      <c r="C67" s="578"/>
      <c r="D67" s="593"/>
      <c r="E67" s="595"/>
      <c r="F67" s="600"/>
      <c r="G67" s="469"/>
      <c r="H67" s="627"/>
      <c r="I67" s="589"/>
      <c r="J67" s="621"/>
      <c r="K67" s="589"/>
      <c r="L67" s="589"/>
      <c r="M67" s="597"/>
    </row>
    <row r="68" spans="1:13">
      <c r="A68" s="576"/>
      <c r="B68" s="578"/>
      <c r="C68" s="578"/>
      <c r="D68" s="593"/>
      <c r="E68" s="595"/>
      <c r="F68" s="600"/>
      <c r="G68" s="469"/>
      <c r="H68" s="628"/>
      <c r="I68" s="589"/>
      <c r="J68" s="622"/>
      <c r="K68" s="589"/>
      <c r="L68" s="589"/>
      <c r="M68" s="625"/>
    </row>
    <row r="69" spans="1:13">
      <c r="A69" s="575">
        <f>'7- Mapa Final'!A70</f>
        <v>7</v>
      </c>
      <c r="B69" s="577" t="str">
        <f>'7- Mapa Final'!B70</f>
        <v>Incendio dentro de la edificación</v>
      </c>
      <c r="C69" s="577"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69" s="592" t="str">
        <f>'7- Mapa Final'!J70</f>
        <v>Baja - 2</v>
      </c>
      <c r="E69" s="594" t="str">
        <f>'7- Mapa Final'!K70</f>
        <v>Catastrófico - 5</v>
      </c>
      <c r="F69" s="599" t="str">
        <f>'7- Mapa Final'!M70</f>
        <v>Extremo - 10</v>
      </c>
      <c r="G69" s="468" t="s">
        <v>540</v>
      </c>
      <c r="H69" s="626" t="s">
        <v>690</v>
      </c>
      <c r="I69" s="629"/>
      <c r="J69" s="620" t="s">
        <v>9</v>
      </c>
      <c r="K69" s="623">
        <v>45474</v>
      </c>
      <c r="L69" s="623">
        <v>45565</v>
      </c>
      <c r="M69" s="630" t="s">
        <v>691</v>
      </c>
    </row>
    <row r="70" spans="1:13">
      <c r="A70" s="576"/>
      <c r="B70" s="578"/>
      <c r="C70" s="578"/>
      <c r="D70" s="593"/>
      <c r="E70" s="595"/>
      <c r="F70" s="600"/>
      <c r="G70" s="469"/>
      <c r="H70" s="627"/>
      <c r="I70" s="589"/>
      <c r="J70" s="621"/>
      <c r="K70" s="589"/>
      <c r="L70" s="589"/>
      <c r="M70" s="574"/>
    </row>
    <row r="71" spans="1:13">
      <c r="A71" s="576"/>
      <c r="B71" s="578"/>
      <c r="C71" s="578"/>
      <c r="D71" s="593"/>
      <c r="E71" s="595"/>
      <c r="F71" s="600"/>
      <c r="G71" s="469"/>
      <c r="H71" s="627"/>
      <c r="I71" s="589"/>
      <c r="J71" s="621"/>
      <c r="K71" s="589"/>
      <c r="L71" s="589"/>
      <c r="M71" s="574"/>
    </row>
    <row r="72" spans="1:13">
      <c r="A72" s="576"/>
      <c r="B72" s="578"/>
      <c r="C72" s="578"/>
      <c r="D72" s="593"/>
      <c r="E72" s="595"/>
      <c r="F72" s="600"/>
      <c r="G72" s="469"/>
      <c r="H72" s="627"/>
      <c r="I72" s="589"/>
      <c r="J72" s="621"/>
      <c r="K72" s="589"/>
      <c r="L72" s="589"/>
      <c r="M72" s="574"/>
    </row>
    <row r="73" spans="1:13">
      <c r="A73" s="576"/>
      <c r="B73" s="578"/>
      <c r="C73" s="578"/>
      <c r="D73" s="593"/>
      <c r="E73" s="595"/>
      <c r="F73" s="600"/>
      <c r="G73" s="469"/>
      <c r="H73" s="627"/>
      <c r="I73" s="589"/>
      <c r="J73" s="621"/>
      <c r="K73" s="589"/>
      <c r="L73" s="589"/>
      <c r="M73" s="574"/>
    </row>
    <row r="74" spans="1:13">
      <c r="A74" s="576"/>
      <c r="B74" s="578"/>
      <c r="C74" s="578"/>
      <c r="D74" s="593"/>
      <c r="E74" s="595"/>
      <c r="F74" s="600"/>
      <c r="G74" s="469"/>
      <c r="H74" s="627"/>
      <c r="I74" s="589"/>
      <c r="J74" s="621"/>
      <c r="K74" s="589"/>
      <c r="L74" s="589"/>
      <c r="M74" s="574"/>
    </row>
    <row r="75" spans="1:13">
      <c r="A75" s="576"/>
      <c r="B75" s="578"/>
      <c r="C75" s="578"/>
      <c r="D75" s="593"/>
      <c r="E75" s="595"/>
      <c r="F75" s="600"/>
      <c r="G75" s="469"/>
      <c r="H75" s="627"/>
      <c r="I75" s="589"/>
      <c r="J75" s="621"/>
      <c r="K75" s="589"/>
      <c r="L75" s="589"/>
      <c r="M75" s="574"/>
    </row>
    <row r="76" spans="1:13">
      <c r="A76" s="576"/>
      <c r="B76" s="578"/>
      <c r="C76" s="578"/>
      <c r="D76" s="593"/>
      <c r="E76" s="595"/>
      <c r="F76" s="600"/>
      <c r="G76" s="469"/>
      <c r="H76" s="627"/>
      <c r="I76" s="589"/>
      <c r="J76" s="621"/>
      <c r="K76" s="589"/>
      <c r="L76" s="589"/>
      <c r="M76" s="574"/>
    </row>
    <row r="77" spans="1:13">
      <c r="A77" s="576"/>
      <c r="B77" s="578"/>
      <c r="C77" s="578"/>
      <c r="D77" s="593"/>
      <c r="E77" s="595"/>
      <c r="F77" s="600"/>
      <c r="G77" s="469"/>
      <c r="H77" s="627"/>
      <c r="I77" s="589"/>
      <c r="J77" s="621"/>
      <c r="K77" s="589"/>
      <c r="L77" s="589"/>
      <c r="M77" s="574"/>
    </row>
    <row r="78" spans="1:13">
      <c r="A78" s="576"/>
      <c r="B78" s="578"/>
      <c r="C78" s="578"/>
      <c r="D78" s="593"/>
      <c r="E78" s="595"/>
      <c r="F78" s="600"/>
      <c r="G78" s="469"/>
      <c r="H78" s="628"/>
      <c r="I78" s="589"/>
      <c r="J78" s="622"/>
      <c r="K78" s="589"/>
      <c r="L78" s="589"/>
      <c r="M78" s="574"/>
    </row>
    <row r="79" spans="1:13">
      <c r="A79" s="575">
        <f>'7- Mapa Final'!A80</f>
        <v>8</v>
      </c>
      <c r="B79" s="577" t="str">
        <f>'7- Mapa Final'!B80</f>
        <v>Inundaciones dentro de la edificación</v>
      </c>
      <c r="C79" s="577" t="str">
        <f>'7- Mapa Final'!C80</f>
        <v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v>
      </c>
      <c r="D79" s="592" t="str">
        <f>'7- Mapa Final'!J80</f>
        <v>Alta - 4</v>
      </c>
      <c r="E79" s="594" t="str">
        <f>'7- Mapa Final'!K80</f>
        <v>Menor - 2</v>
      </c>
      <c r="F79" s="599" t="str">
        <f>'7- Mapa Final'!M80</f>
        <v>Moderado - 8</v>
      </c>
      <c r="G79" s="468" t="s">
        <v>540</v>
      </c>
      <c r="H79" s="626" t="s">
        <v>692</v>
      </c>
      <c r="I79" s="629"/>
      <c r="J79" s="620" t="s">
        <v>9</v>
      </c>
      <c r="K79" s="623">
        <v>45474</v>
      </c>
      <c r="L79" s="623">
        <v>45565</v>
      </c>
      <c r="M79" s="634" t="s">
        <v>702</v>
      </c>
    </row>
    <row r="80" spans="1:13">
      <c r="A80" s="576"/>
      <c r="B80" s="578"/>
      <c r="C80" s="578"/>
      <c r="D80" s="593"/>
      <c r="E80" s="595"/>
      <c r="F80" s="600"/>
      <c r="G80" s="469"/>
      <c r="H80" s="627"/>
      <c r="I80" s="589"/>
      <c r="J80" s="621"/>
      <c r="K80" s="589"/>
      <c r="L80" s="589"/>
      <c r="M80" s="597"/>
    </row>
    <row r="81" spans="1:13">
      <c r="A81" s="576"/>
      <c r="B81" s="578"/>
      <c r="C81" s="578"/>
      <c r="D81" s="593"/>
      <c r="E81" s="595"/>
      <c r="F81" s="600"/>
      <c r="G81" s="469"/>
      <c r="H81" s="627"/>
      <c r="I81" s="589"/>
      <c r="J81" s="621"/>
      <c r="K81" s="589"/>
      <c r="L81" s="589"/>
      <c r="M81" s="597"/>
    </row>
    <row r="82" spans="1:13">
      <c r="A82" s="576"/>
      <c r="B82" s="578"/>
      <c r="C82" s="578"/>
      <c r="D82" s="593"/>
      <c r="E82" s="595"/>
      <c r="F82" s="600"/>
      <c r="G82" s="469"/>
      <c r="H82" s="627"/>
      <c r="I82" s="589"/>
      <c r="J82" s="621"/>
      <c r="K82" s="589"/>
      <c r="L82" s="589"/>
      <c r="M82" s="597"/>
    </row>
    <row r="83" spans="1:13">
      <c r="A83" s="576"/>
      <c r="B83" s="578"/>
      <c r="C83" s="578"/>
      <c r="D83" s="593"/>
      <c r="E83" s="595"/>
      <c r="F83" s="600"/>
      <c r="G83" s="469"/>
      <c r="H83" s="627"/>
      <c r="I83" s="589"/>
      <c r="J83" s="621"/>
      <c r="K83" s="589"/>
      <c r="L83" s="589"/>
      <c r="M83" s="597"/>
    </row>
    <row r="84" spans="1:13">
      <c r="A84" s="576"/>
      <c r="B84" s="578"/>
      <c r="C84" s="578"/>
      <c r="D84" s="593"/>
      <c r="E84" s="595"/>
      <c r="F84" s="600"/>
      <c r="G84" s="469"/>
      <c r="H84" s="627"/>
      <c r="I84" s="589"/>
      <c r="J84" s="621"/>
      <c r="K84" s="589"/>
      <c r="L84" s="589"/>
      <c r="M84" s="597"/>
    </row>
    <row r="85" spans="1:13">
      <c r="A85" s="576"/>
      <c r="B85" s="578"/>
      <c r="C85" s="578"/>
      <c r="D85" s="593"/>
      <c r="E85" s="595"/>
      <c r="F85" s="600"/>
      <c r="G85" s="469"/>
      <c r="H85" s="627"/>
      <c r="I85" s="589"/>
      <c r="J85" s="621"/>
      <c r="K85" s="589"/>
      <c r="L85" s="589"/>
      <c r="M85" s="597"/>
    </row>
    <row r="86" spans="1:13">
      <c r="A86" s="576"/>
      <c r="B86" s="578"/>
      <c r="C86" s="578"/>
      <c r="D86" s="593"/>
      <c r="E86" s="595"/>
      <c r="F86" s="600"/>
      <c r="G86" s="469"/>
      <c r="H86" s="627"/>
      <c r="I86" s="589"/>
      <c r="J86" s="621"/>
      <c r="K86" s="589"/>
      <c r="L86" s="589"/>
      <c r="M86" s="597"/>
    </row>
    <row r="87" spans="1:13">
      <c r="A87" s="576"/>
      <c r="B87" s="578"/>
      <c r="C87" s="578"/>
      <c r="D87" s="593"/>
      <c r="E87" s="595"/>
      <c r="F87" s="600"/>
      <c r="G87" s="469"/>
      <c r="H87" s="627"/>
      <c r="I87" s="589"/>
      <c r="J87" s="621"/>
      <c r="K87" s="589"/>
      <c r="L87" s="589"/>
      <c r="M87" s="597"/>
    </row>
    <row r="88" spans="1:13">
      <c r="A88" s="576"/>
      <c r="B88" s="578"/>
      <c r="C88" s="578"/>
      <c r="D88" s="593"/>
      <c r="E88" s="595"/>
      <c r="F88" s="600"/>
      <c r="G88" s="469"/>
      <c r="H88" s="628"/>
      <c r="I88" s="589"/>
      <c r="J88" s="622"/>
      <c r="K88" s="589"/>
      <c r="L88" s="589"/>
      <c r="M88" s="625"/>
    </row>
    <row r="89" spans="1:13">
      <c r="A89" s="575">
        <f>'7- Mapa Final'!A90</f>
        <v>9</v>
      </c>
      <c r="B89" s="577" t="str">
        <f>'7- Mapa Final'!B90</f>
        <v>Diferencia entre el inventario Fisico y el Kardex (SICOF)-selectivo</v>
      </c>
      <c r="C89" s="577" t="str">
        <f>'7- Mapa Final'!C90</f>
        <v>El Kardex del almacen no refleja la realidad fisica del inventario</v>
      </c>
      <c r="D89" s="592" t="str">
        <f>'7- Mapa Final'!J90</f>
        <v>Muy Baja - 1</v>
      </c>
      <c r="E89" s="594" t="str">
        <f>'7- Mapa Final'!K90</f>
        <v>Leve - 1</v>
      </c>
      <c r="F89" s="599" t="str">
        <f>'7- Mapa Final'!M90</f>
        <v>Bajo - 1</v>
      </c>
      <c r="G89" s="468" t="s">
        <v>536</v>
      </c>
      <c r="H89" s="626" t="s">
        <v>694</v>
      </c>
      <c r="I89" s="629"/>
      <c r="J89" s="620" t="s">
        <v>9</v>
      </c>
      <c r="K89" s="623">
        <v>45474</v>
      </c>
      <c r="L89" s="623">
        <v>45565</v>
      </c>
      <c r="M89" s="635" t="s">
        <v>703</v>
      </c>
    </row>
    <row r="90" spans="1:13">
      <c r="A90" s="576"/>
      <c r="B90" s="578"/>
      <c r="C90" s="578"/>
      <c r="D90" s="593"/>
      <c r="E90" s="595"/>
      <c r="F90" s="600"/>
      <c r="G90" s="469"/>
      <c r="H90" s="627"/>
      <c r="I90" s="589"/>
      <c r="J90" s="621"/>
      <c r="K90" s="589"/>
      <c r="L90" s="589"/>
      <c r="M90" s="574"/>
    </row>
    <row r="91" spans="1:13">
      <c r="A91" s="576"/>
      <c r="B91" s="578"/>
      <c r="C91" s="578"/>
      <c r="D91" s="593"/>
      <c r="E91" s="595"/>
      <c r="F91" s="600"/>
      <c r="G91" s="469"/>
      <c r="H91" s="627"/>
      <c r="I91" s="589"/>
      <c r="J91" s="621"/>
      <c r="K91" s="589"/>
      <c r="L91" s="589"/>
      <c r="M91" s="574"/>
    </row>
    <row r="92" spans="1:13">
      <c r="A92" s="576"/>
      <c r="B92" s="578"/>
      <c r="C92" s="578"/>
      <c r="D92" s="593"/>
      <c r="E92" s="595"/>
      <c r="F92" s="600"/>
      <c r="G92" s="469"/>
      <c r="H92" s="627"/>
      <c r="I92" s="589"/>
      <c r="J92" s="621"/>
      <c r="K92" s="589"/>
      <c r="L92" s="589"/>
      <c r="M92" s="574"/>
    </row>
    <row r="93" spans="1:13">
      <c r="A93" s="576"/>
      <c r="B93" s="578"/>
      <c r="C93" s="578"/>
      <c r="D93" s="593"/>
      <c r="E93" s="595"/>
      <c r="F93" s="600"/>
      <c r="G93" s="469"/>
      <c r="H93" s="627"/>
      <c r="I93" s="589"/>
      <c r="J93" s="621"/>
      <c r="K93" s="589"/>
      <c r="L93" s="589"/>
      <c r="M93" s="574"/>
    </row>
    <row r="94" spans="1:13">
      <c r="A94" s="576"/>
      <c r="B94" s="578"/>
      <c r="C94" s="578"/>
      <c r="D94" s="593"/>
      <c r="E94" s="595"/>
      <c r="F94" s="600"/>
      <c r="G94" s="469"/>
      <c r="H94" s="627"/>
      <c r="I94" s="589"/>
      <c r="J94" s="621"/>
      <c r="K94" s="589"/>
      <c r="L94" s="589"/>
      <c r="M94" s="574"/>
    </row>
    <row r="95" spans="1:13">
      <c r="A95" s="576"/>
      <c r="B95" s="578"/>
      <c r="C95" s="578"/>
      <c r="D95" s="593"/>
      <c r="E95" s="595"/>
      <c r="F95" s="600"/>
      <c r="G95" s="469"/>
      <c r="H95" s="627"/>
      <c r="I95" s="589"/>
      <c r="J95" s="621"/>
      <c r="K95" s="589"/>
      <c r="L95" s="589"/>
      <c r="M95" s="574"/>
    </row>
    <row r="96" spans="1:13">
      <c r="A96" s="576"/>
      <c r="B96" s="578"/>
      <c r="C96" s="578"/>
      <c r="D96" s="593"/>
      <c r="E96" s="595"/>
      <c r="F96" s="600"/>
      <c r="G96" s="469"/>
      <c r="H96" s="627"/>
      <c r="I96" s="589"/>
      <c r="J96" s="621"/>
      <c r="K96" s="589"/>
      <c r="L96" s="589"/>
      <c r="M96" s="574"/>
    </row>
    <row r="97" spans="1:13">
      <c r="A97" s="576"/>
      <c r="B97" s="578"/>
      <c r="C97" s="578"/>
      <c r="D97" s="593"/>
      <c r="E97" s="595"/>
      <c r="F97" s="600"/>
      <c r="G97" s="469"/>
      <c r="H97" s="627"/>
      <c r="I97" s="589"/>
      <c r="J97" s="621"/>
      <c r="K97" s="589"/>
      <c r="L97" s="589"/>
      <c r="M97" s="574"/>
    </row>
    <row r="98" spans="1:13">
      <c r="A98" s="576"/>
      <c r="B98" s="578"/>
      <c r="C98" s="578"/>
      <c r="D98" s="593"/>
      <c r="E98" s="595"/>
      <c r="F98" s="600"/>
      <c r="G98" s="469"/>
      <c r="H98" s="628"/>
      <c r="I98" s="589"/>
      <c r="J98" s="622"/>
      <c r="K98" s="589"/>
      <c r="L98" s="589"/>
      <c r="M98" s="574"/>
    </row>
    <row r="99" spans="1:13">
      <c r="A99" s="575">
        <f>'7- Mapa Final'!A100</f>
        <v>10</v>
      </c>
      <c r="B99" s="577" t="str">
        <f>'7- Mapa Final'!B100</f>
        <v>Daños en los equipos instalados en los inmuebles por falta de mantenimiento</v>
      </c>
      <c r="C99" s="577" t="str">
        <f>'7- Mapa Final'!C100</f>
        <v xml:space="preserve">Posibilidad de cortes en servicios de energía, agua, ascensores, que afecten el normal funcionamiento de las dependencias ubicadas en los inmuebles </v>
      </c>
      <c r="D99" s="592" t="str">
        <f>'7- Mapa Final'!J100</f>
        <v>Baja - 2</v>
      </c>
      <c r="E99" s="594" t="str">
        <f>'7- Mapa Final'!K100</f>
        <v>Menor - 2</v>
      </c>
      <c r="F99" s="599" t="str">
        <f>'7- Mapa Final'!M100</f>
        <v>Moderado - 4</v>
      </c>
      <c r="G99" s="468" t="s">
        <v>540</v>
      </c>
      <c r="H99" s="626" t="s">
        <v>696</v>
      </c>
      <c r="I99" s="629"/>
      <c r="J99" s="620" t="s">
        <v>9</v>
      </c>
      <c r="K99" s="623">
        <v>45474</v>
      </c>
      <c r="L99" s="623">
        <v>45565</v>
      </c>
      <c r="M99" s="624" t="s">
        <v>697</v>
      </c>
    </row>
    <row r="100" spans="1:13">
      <c r="A100" s="576"/>
      <c r="B100" s="578"/>
      <c r="C100" s="578"/>
      <c r="D100" s="593"/>
      <c r="E100" s="595"/>
      <c r="F100" s="600"/>
      <c r="G100" s="469"/>
      <c r="H100" s="627"/>
      <c r="I100" s="589"/>
      <c r="J100" s="621"/>
      <c r="K100" s="589"/>
      <c r="L100" s="589"/>
      <c r="M100" s="597"/>
    </row>
    <row r="101" spans="1:13">
      <c r="A101" s="576"/>
      <c r="B101" s="578"/>
      <c r="C101" s="578"/>
      <c r="D101" s="593"/>
      <c r="E101" s="595"/>
      <c r="F101" s="600"/>
      <c r="G101" s="469"/>
      <c r="H101" s="627"/>
      <c r="I101" s="589"/>
      <c r="J101" s="621"/>
      <c r="K101" s="589"/>
      <c r="L101" s="589"/>
      <c r="M101" s="597"/>
    </row>
    <row r="102" spans="1:13">
      <c r="A102" s="576"/>
      <c r="B102" s="578"/>
      <c r="C102" s="578"/>
      <c r="D102" s="593"/>
      <c r="E102" s="595"/>
      <c r="F102" s="600"/>
      <c r="G102" s="469"/>
      <c r="H102" s="627"/>
      <c r="I102" s="589"/>
      <c r="J102" s="621"/>
      <c r="K102" s="589"/>
      <c r="L102" s="589"/>
      <c r="M102" s="597"/>
    </row>
    <row r="103" spans="1:13">
      <c r="A103" s="576"/>
      <c r="B103" s="578"/>
      <c r="C103" s="578"/>
      <c r="D103" s="593"/>
      <c r="E103" s="595"/>
      <c r="F103" s="600"/>
      <c r="G103" s="469"/>
      <c r="H103" s="627"/>
      <c r="I103" s="589"/>
      <c r="J103" s="621"/>
      <c r="K103" s="589"/>
      <c r="L103" s="589"/>
      <c r="M103" s="597"/>
    </row>
    <row r="104" spans="1:13">
      <c r="A104" s="576"/>
      <c r="B104" s="578"/>
      <c r="C104" s="578"/>
      <c r="D104" s="593"/>
      <c r="E104" s="595"/>
      <c r="F104" s="600"/>
      <c r="G104" s="469"/>
      <c r="H104" s="627"/>
      <c r="I104" s="589"/>
      <c r="J104" s="621"/>
      <c r="K104" s="589"/>
      <c r="L104" s="589"/>
      <c r="M104" s="597"/>
    </row>
    <row r="105" spans="1:13">
      <c r="A105" s="576"/>
      <c r="B105" s="578"/>
      <c r="C105" s="578"/>
      <c r="D105" s="593"/>
      <c r="E105" s="595"/>
      <c r="F105" s="600"/>
      <c r="G105" s="469"/>
      <c r="H105" s="627"/>
      <c r="I105" s="589"/>
      <c r="J105" s="621"/>
      <c r="K105" s="589"/>
      <c r="L105" s="589"/>
      <c r="M105" s="597"/>
    </row>
    <row r="106" spans="1:13">
      <c r="A106" s="576"/>
      <c r="B106" s="578"/>
      <c r="C106" s="578"/>
      <c r="D106" s="593"/>
      <c r="E106" s="595"/>
      <c r="F106" s="600"/>
      <c r="G106" s="469"/>
      <c r="H106" s="627"/>
      <c r="I106" s="589"/>
      <c r="J106" s="621"/>
      <c r="K106" s="589"/>
      <c r="L106" s="589"/>
      <c r="M106" s="597"/>
    </row>
    <row r="107" spans="1:13">
      <c r="A107" s="576"/>
      <c r="B107" s="578"/>
      <c r="C107" s="578"/>
      <c r="D107" s="593"/>
      <c r="E107" s="595"/>
      <c r="F107" s="600"/>
      <c r="G107" s="469"/>
      <c r="H107" s="627"/>
      <c r="I107" s="589"/>
      <c r="J107" s="621"/>
      <c r="K107" s="589"/>
      <c r="L107" s="589"/>
      <c r="M107" s="597"/>
    </row>
    <row r="108" spans="1:13">
      <c r="A108" s="576"/>
      <c r="B108" s="578"/>
      <c r="C108" s="578"/>
      <c r="D108" s="593"/>
      <c r="E108" s="595"/>
      <c r="F108" s="600"/>
      <c r="G108" s="469"/>
      <c r="H108" s="628"/>
      <c r="I108" s="589"/>
      <c r="J108" s="622"/>
      <c r="K108" s="589"/>
      <c r="L108" s="589"/>
      <c r="M108" s="625"/>
    </row>
    <row r="109" spans="1:13" hidden="1">
      <c r="A109" s="575">
        <f>'7- Mapa Final'!A110</f>
        <v>11</v>
      </c>
      <c r="B109" s="577" t="str">
        <f>'7- Mapa Final'!B110</f>
        <v xml:space="preserve">Recibir dádivas o beneficios a nombre propio o de terceros para  afectar la seguridad o confidencialidad de la información   </v>
      </c>
      <c r="C109" s="577" t="str">
        <f>'7- Mapa Final'!C110</f>
        <v>Recibir dádivas o beneficios a nombre propio o de terceros por   revelar información confidencial,  alterar, retener o no publicar información.</v>
      </c>
      <c r="D109" s="592" t="str">
        <f>'7- Mapa Final'!J110</f>
        <v>Muy Alta - 5</v>
      </c>
      <c r="E109" s="594" t="str">
        <f>'7- Mapa Final'!K110</f>
        <v>Mayor - 4</v>
      </c>
      <c r="F109" s="599" t="str">
        <f>'7- Mapa Final'!M110</f>
        <v>Alto - 20</v>
      </c>
      <c r="G109" s="468" t="s">
        <v>540</v>
      </c>
      <c r="H109" s="626" t="s">
        <v>678</v>
      </c>
      <c r="I109" s="629"/>
      <c r="J109" s="620" t="s">
        <v>9</v>
      </c>
      <c r="K109" s="623">
        <v>45474</v>
      </c>
      <c r="L109" s="623">
        <v>45565</v>
      </c>
      <c r="M109" s="634" t="s">
        <v>704</v>
      </c>
    </row>
    <row r="110" spans="1:13" hidden="1">
      <c r="A110" s="576"/>
      <c r="B110" s="578"/>
      <c r="C110" s="578"/>
      <c r="D110" s="593"/>
      <c r="E110" s="595"/>
      <c r="F110" s="600"/>
      <c r="G110" s="469"/>
      <c r="H110" s="627"/>
      <c r="I110" s="589"/>
      <c r="J110" s="621"/>
      <c r="K110" s="589"/>
      <c r="L110" s="589"/>
      <c r="M110" s="597"/>
    </row>
    <row r="111" spans="1:13" hidden="1">
      <c r="A111" s="576"/>
      <c r="B111" s="578"/>
      <c r="C111" s="578"/>
      <c r="D111" s="593"/>
      <c r="E111" s="595"/>
      <c r="F111" s="600"/>
      <c r="G111" s="469"/>
      <c r="H111" s="627"/>
      <c r="I111" s="589"/>
      <c r="J111" s="621"/>
      <c r="K111" s="589"/>
      <c r="L111" s="589"/>
      <c r="M111" s="597"/>
    </row>
    <row r="112" spans="1:13" hidden="1">
      <c r="A112" s="576"/>
      <c r="B112" s="578"/>
      <c r="C112" s="578"/>
      <c r="D112" s="593"/>
      <c r="E112" s="595"/>
      <c r="F112" s="600"/>
      <c r="G112" s="469"/>
      <c r="H112" s="627"/>
      <c r="I112" s="589"/>
      <c r="J112" s="621"/>
      <c r="K112" s="589"/>
      <c r="L112" s="589"/>
      <c r="M112" s="597"/>
    </row>
    <row r="113" spans="1:13" hidden="1">
      <c r="A113" s="576"/>
      <c r="B113" s="578"/>
      <c r="C113" s="578"/>
      <c r="D113" s="593"/>
      <c r="E113" s="595"/>
      <c r="F113" s="600"/>
      <c r="G113" s="469"/>
      <c r="H113" s="627"/>
      <c r="I113" s="589"/>
      <c r="J113" s="621"/>
      <c r="K113" s="589"/>
      <c r="L113" s="589"/>
      <c r="M113" s="597"/>
    </row>
    <row r="114" spans="1:13" hidden="1">
      <c r="A114" s="576"/>
      <c r="B114" s="578"/>
      <c r="C114" s="578"/>
      <c r="D114" s="593"/>
      <c r="E114" s="595"/>
      <c r="F114" s="600"/>
      <c r="G114" s="469"/>
      <c r="H114" s="627"/>
      <c r="I114" s="589"/>
      <c r="J114" s="621"/>
      <c r="K114" s="589"/>
      <c r="L114" s="589"/>
      <c r="M114" s="597"/>
    </row>
    <row r="115" spans="1:13" hidden="1">
      <c r="A115" s="576"/>
      <c r="B115" s="578"/>
      <c r="C115" s="578"/>
      <c r="D115" s="593"/>
      <c r="E115" s="595"/>
      <c r="F115" s="600"/>
      <c r="G115" s="469"/>
      <c r="H115" s="627"/>
      <c r="I115" s="589"/>
      <c r="J115" s="621"/>
      <c r="K115" s="589"/>
      <c r="L115" s="589"/>
      <c r="M115" s="597"/>
    </row>
    <row r="116" spans="1:13" hidden="1">
      <c r="A116" s="576"/>
      <c r="B116" s="578"/>
      <c r="C116" s="578"/>
      <c r="D116" s="593"/>
      <c r="E116" s="595"/>
      <c r="F116" s="600"/>
      <c r="G116" s="469"/>
      <c r="H116" s="627"/>
      <c r="I116" s="589"/>
      <c r="J116" s="621"/>
      <c r="K116" s="589"/>
      <c r="L116" s="589"/>
      <c r="M116" s="597"/>
    </row>
    <row r="117" spans="1:13" hidden="1">
      <c r="A117" s="576"/>
      <c r="B117" s="578"/>
      <c r="C117" s="578"/>
      <c r="D117" s="593"/>
      <c r="E117" s="595"/>
      <c r="F117" s="600"/>
      <c r="G117" s="469"/>
      <c r="H117" s="627"/>
      <c r="I117" s="589"/>
      <c r="J117" s="621"/>
      <c r="K117" s="589"/>
      <c r="L117" s="589"/>
      <c r="M117" s="597"/>
    </row>
    <row r="118" spans="1:13" hidden="1">
      <c r="A118" s="576"/>
      <c r="B118" s="578"/>
      <c r="C118" s="578"/>
      <c r="D118" s="593"/>
      <c r="E118" s="595"/>
      <c r="F118" s="600"/>
      <c r="G118" s="469"/>
      <c r="H118" s="628"/>
      <c r="I118" s="589"/>
      <c r="J118" s="622"/>
      <c r="K118" s="589"/>
      <c r="L118" s="589"/>
      <c r="M118" s="625"/>
    </row>
    <row r="119" spans="1:13" hidden="1">
      <c r="A119" s="575">
        <f>'7- Mapa Final'!A120</f>
        <v>12</v>
      </c>
      <c r="B119" s="577" t="str">
        <f>'7- Mapa Final'!B120</f>
        <v>Ofrecer, prometer, entregar, aceptar o solicitar una ventaja indebida para la adquisición de bienes y servicios</v>
      </c>
      <c r="C119" s="577" t="str">
        <f>'7- Mapa Final'!C120</f>
        <v>Incorporar condiciones o requisitos que favorezcan a un proveedor en particular y/o una caracteristica o cualidad de un bien o servicio en especial</v>
      </c>
      <c r="D119" s="592" t="str">
        <f>'7- Mapa Final'!J120</f>
        <v>Muy Baja - 1</v>
      </c>
      <c r="E119" s="594" t="str">
        <f>'7- Mapa Final'!K120</f>
        <v>Menor - 2</v>
      </c>
      <c r="F119" s="599" t="str">
        <f>'7- Mapa Final'!M120</f>
        <v>Bajo - 2</v>
      </c>
      <c r="G119" s="468" t="s">
        <v>540</v>
      </c>
      <c r="H119" s="626" t="s">
        <v>698</v>
      </c>
      <c r="I119" s="629"/>
      <c r="J119" s="620" t="s">
        <v>9</v>
      </c>
      <c r="K119" s="623">
        <v>45474</v>
      </c>
      <c r="L119" s="623">
        <v>45565</v>
      </c>
      <c r="M119" s="624" t="s">
        <v>699</v>
      </c>
    </row>
    <row r="120" spans="1:13" hidden="1">
      <c r="A120" s="576"/>
      <c r="B120" s="578"/>
      <c r="C120" s="578"/>
      <c r="D120" s="593"/>
      <c r="E120" s="595"/>
      <c r="F120" s="600"/>
      <c r="G120" s="469"/>
      <c r="H120" s="627"/>
      <c r="I120" s="589"/>
      <c r="J120" s="621"/>
      <c r="K120" s="589"/>
      <c r="L120" s="589"/>
      <c r="M120" s="597"/>
    </row>
    <row r="121" spans="1:13" hidden="1">
      <c r="A121" s="576"/>
      <c r="B121" s="578"/>
      <c r="C121" s="578"/>
      <c r="D121" s="593"/>
      <c r="E121" s="595"/>
      <c r="F121" s="600"/>
      <c r="G121" s="469"/>
      <c r="H121" s="627"/>
      <c r="I121" s="589"/>
      <c r="J121" s="621"/>
      <c r="K121" s="589"/>
      <c r="L121" s="589"/>
      <c r="M121" s="597"/>
    </row>
    <row r="122" spans="1:13" hidden="1">
      <c r="A122" s="576"/>
      <c r="B122" s="578"/>
      <c r="C122" s="578"/>
      <c r="D122" s="593"/>
      <c r="E122" s="595"/>
      <c r="F122" s="600"/>
      <c r="G122" s="469"/>
      <c r="H122" s="627"/>
      <c r="I122" s="589"/>
      <c r="J122" s="621"/>
      <c r="K122" s="589"/>
      <c r="L122" s="589"/>
      <c r="M122" s="597"/>
    </row>
    <row r="123" spans="1:13" hidden="1">
      <c r="A123" s="576"/>
      <c r="B123" s="578"/>
      <c r="C123" s="578"/>
      <c r="D123" s="593"/>
      <c r="E123" s="595"/>
      <c r="F123" s="600"/>
      <c r="G123" s="469"/>
      <c r="H123" s="627"/>
      <c r="I123" s="589"/>
      <c r="J123" s="621"/>
      <c r="K123" s="589"/>
      <c r="L123" s="589"/>
      <c r="M123" s="597"/>
    </row>
    <row r="124" spans="1:13" hidden="1">
      <c r="A124" s="576"/>
      <c r="B124" s="578"/>
      <c r="C124" s="578"/>
      <c r="D124" s="593"/>
      <c r="E124" s="595"/>
      <c r="F124" s="600"/>
      <c r="G124" s="469"/>
      <c r="H124" s="627"/>
      <c r="I124" s="589"/>
      <c r="J124" s="621"/>
      <c r="K124" s="589"/>
      <c r="L124" s="589"/>
      <c r="M124" s="597"/>
    </row>
    <row r="125" spans="1:13" hidden="1">
      <c r="A125" s="576"/>
      <c r="B125" s="578"/>
      <c r="C125" s="578"/>
      <c r="D125" s="593"/>
      <c r="E125" s="595"/>
      <c r="F125" s="600"/>
      <c r="G125" s="469"/>
      <c r="H125" s="627"/>
      <c r="I125" s="589"/>
      <c r="J125" s="621"/>
      <c r="K125" s="589"/>
      <c r="L125" s="589"/>
      <c r="M125" s="597"/>
    </row>
    <row r="126" spans="1:13" hidden="1">
      <c r="A126" s="576"/>
      <c r="B126" s="578"/>
      <c r="C126" s="578"/>
      <c r="D126" s="593"/>
      <c r="E126" s="595"/>
      <c r="F126" s="600"/>
      <c r="G126" s="469"/>
      <c r="H126" s="627"/>
      <c r="I126" s="589"/>
      <c r="J126" s="621"/>
      <c r="K126" s="589"/>
      <c r="L126" s="589"/>
      <c r="M126" s="597"/>
    </row>
    <row r="127" spans="1:13" hidden="1">
      <c r="A127" s="576"/>
      <c r="B127" s="578"/>
      <c r="C127" s="578"/>
      <c r="D127" s="593"/>
      <c r="E127" s="595"/>
      <c r="F127" s="600"/>
      <c r="G127" s="469"/>
      <c r="H127" s="627"/>
      <c r="I127" s="589"/>
      <c r="J127" s="621"/>
      <c r="K127" s="589"/>
      <c r="L127" s="589"/>
      <c r="M127" s="597"/>
    </row>
    <row r="128" spans="1:13" hidden="1">
      <c r="A128" s="576"/>
      <c r="B128" s="578"/>
      <c r="C128" s="578"/>
      <c r="D128" s="593"/>
      <c r="E128" s="595"/>
      <c r="F128" s="600"/>
      <c r="G128" s="469"/>
      <c r="H128" s="628"/>
      <c r="I128" s="589"/>
      <c r="J128" s="622"/>
      <c r="K128" s="589"/>
      <c r="L128" s="589"/>
      <c r="M128" s="625"/>
    </row>
    <row r="129" spans="1:13" hidden="1">
      <c r="A129" s="575">
        <f>'7- Mapa Final'!A130</f>
        <v>13</v>
      </c>
      <c r="B129" s="577" t="str">
        <f>'7- Mapa Final'!B130</f>
        <v>Ofrecer, prometer, entregar, aceptar o solicitar una ventaja indebida para permitir el uso de los bienes muebles e inmubles, equipos y consumibles de la entidad con destino diferente a lo establecido.</v>
      </c>
      <c r="C129" s="577" t="str">
        <f>'7- Mapa Final'!C130</f>
        <v xml:space="preserve">Permitir el uso o destinación de los bienes muebles, inmuebles,  equipos y consumibles de la entidad con proposito diferente a lo establecido </v>
      </c>
      <c r="D129" s="592" t="str">
        <f>'7- Mapa Final'!J130</f>
        <v>Muy Baja - 1</v>
      </c>
      <c r="E129" s="594" t="str">
        <f>'7- Mapa Final'!K130</f>
        <v>Leve - 1</v>
      </c>
      <c r="F129" s="599" t="str">
        <f>'7- Mapa Final'!M130</f>
        <v>Bajo - 1</v>
      </c>
      <c r="G129" s="468" t="s">
        <v>540</v>
      </c>
      <c r="H129" s="626" t="s">
        <v>700</v>
      </c>
      <c r="I129" s="629"/>
      <c r="J129" s="620" t="s">
        <v>9</v>
      </c>
      <c r="K129" s="623">
        <v>45474</v>
      </c>
      <c r="L129" s="623">
        <v>45565</v>
      </c>
      <c r="M129" s="624" t="s">
        <v>679</v>
      </c>
    </row>
    <row r="130" spans="1:13" hidden="1">
      <c r="A130" s="576"/>
      <c r="B130" s="578"/>
      <c r="C130" s="578"/>
      <c r="D130" s="593"/>
      <c r="E130" s="595"/>
      <c r="F130" s="600"/>
      <c r="G130" s="469"/>
      <c r="H130" s="627"/>
      <c r="I130" s="589"/>
      <c r="J130" s="621"/>
      <c r="K130" s="589"/>
      <c r="L130" s="589"/>
      <c r="M130" s="597"/>
    </row>
    <row r="131" spans="1:13" hidden="1">
      <c r="A131" s="576"/>
      <c r="B131" s="578"/>
      <c r="C131" s="578"/>
      <c r="D131" s="593"/>
      <c r="E131" s="595"/>
      <c r="F131" s="600"/>
      <c r="G131" s="469"/>
      <c r="H131" s="627"/>
      <c r="I131" s="589"/>
      <c r="J131" s="621"/>
      <c r="K131" s="589"/>
      <c r="L131" s="589"/>
      <c r="M131" s="597"/>
    </row>
    <row r="132" spans="1:13" hidden="1">
      <c r="A132" s="576"/>
      <c r="B132" s="578"/>
      <c r="C132" s="578"/>
      <c r="D132" s="593"/>
      <c r="E132" s="595"/>
      <c r="F132" s="600"/>
      <c r="G132" s="469"/>
      <c r="H132" s="627"/>
      <c r="I132" s="589"/>
      <c r="J132" s="621"/>
      <c r="K132" s="589"/>
      <c r="L132" s="589"/>
      <c r="M132" s="597"/>
    </row>
    <row r="133" spans="1:13" hidden="1">
      <c r="A133" s="576"/>
      <c r="B133" s="578"/>
      <c r="C133" s="578"/>
      <c r="D133" s="593"/>
      <c r="E133" s="595"/>
      <c r="F133" s="600"/>
      <c r="G133" s="469"/>
      <c r="H133" s="627"/>
      <c r="I133" s="589"/>
      <c r="J133" s="621"/>
      <c r="K133" s="589"/>
      <c r="L133" s="589"/>
      <c r="M133" s="597"/>
    </row>
    <row r="134" spans="1:13" hidden="1">
      <c r="A134" s="576"/>
      <c r="B134" s="578"/>
      <c r="C134" s="578"/>
      <c r="D134" s="593"/>
      <c r="E134" s="595"/>
      <c r="F134" s="600"/>
      <c r="G134" s="469"/>
      <c r="H134" s="627"/>
      <c r="I134" s="589"/>
      <c r="J134" s="621"/>
      <c r="K134" s="589"/>
      <c r="L134" s="589"/>
      <c r="M134" s="597"/>
    </row>
    <row r="135" spans="1:13" hidden="1">
      <c r="A135" s="576"/>
      <c r="B135" s="578"/>
      <c r="C135" s="578"/>
      <c r="D135" s="593"/>
      <c r="E135" s="595"/>
      <c r="F135" s="600"/>
      <c r="G135" s="469"/>
      <c r="H135" s="627"/>
      <c r="I135" s="589"/>
      <c r="J135" s="621"/>
      <c r="K135" s="589"/>
      <c r="L135" s="589"/>
      <c r="M135" s="597"/>
    </row>
    <row r="136" spans="1:13" hidden="1">
      <c r="A136" s="576"/>
      <c r="B136" s="578"/>
      <c r="C136" s="578"/>
      <c r="D136" s="593"/>
      <c r="E136" s="595"/>
      <c r="F136" s="600"/>
      <c r="G136" s="469"/>
      <c r="H136" s="627"/>
      <c r="I136" s="589"/>
      <c r="J136" s="621"/>
      <c r="K136" s="589"/>
      <c r="L136" s="589"/>
      <c r="M136" s="597"/>
    </row>
    <row r="137" spans="1:13" hidden="1">
      <c r="A137" s="576"/>
      <c r="B137" s="578"/>
      <c r="C137" s="578"/>
      <c r="D137" s="593"/>
      <c r="E137" s="595"/>
      <c r="F137" s="600"/>
      <c r="G137" s="469"/>
      <c r="H137" s="627"/>
      <c r="I137" s="589"/>
      <c r="J137" s="621"/>
      <c r="K137" s="589"/>
      <c r="L137" s="589"/>
      <c r="M137" s="597"/>
    </row>
    <row r="138" spans="1:13" hidden="1">
      <c r="A138" s="576"/>
      <c r="B138" s="578"/>
      <c r="C138" s="578"/>
      <c r="D138" s="593"/>
      <c r="E138" s="595"/>
      <c r="F138" s="600"/>
      <c r="G138" s="469"/>
      <c r="H138" s="628"/>
      <c r="I138" s="589"/>
      <c r="J138" s="622"/>
      <c r="K138" s="589"/>
      <c r="L138" s="589"/>
      <c r="M138" s="625"/>
    </row>
    <row r="139" spans="1:13" hidden="1"/>
    <row r="140" spans="1:13" hidden="1"/>
  </sheetData>
  <mergeCells count="184">
    <mergeCell ref="H129:H138"/>
    <mergeCell ref="I129:I138"/>
    <mergeCell ref="J129:J138"/>
    <mergeCell ref="K129:K138"/>
    <mergeCell ref="L129:L138"/>
    <mergeCell ref="J119:J128"/>
    <mergeCell ref="K119:K128"/>
    <mergeCell ref="L119:L128"/>
    <mergeCell ref="M119:M128"/>
    <mergeCell ref="A129:A138"/>
    <mergeCell ref="B129:B138"/>
    <mergeCell ref="C129:C138"/>
    <mergeCell ref="D129:D138"/>
    <mergeCell ref="E129:E138"/>
    <mergeCell ref="F129:F138"/>
    <mergeCell ref="M109:M118"/>
    <mergeCell ref="A119:A128"/>
    <mergeCell ref="B119:B128"/>
    <mergeCell ref="C119:C128"/>
    <mergeCell ref="D119:D128"/>
    <mergeCell ref="E119:E128"/>
    <mergeCell ref="F119:F128"/>
    <mergeCell ref="G119:G128"/>
    <mergeCell ref="H119:H128"/>
    <mergeCell ref="I119:I128"/>
    <mergeCell ref="G109:G118"/>
    <mergeCell ref="H109:H118"/>
    <mergeCell ref="I109:I118"/>
    <mergeCell ref="J109:J118"/>
    <mergeCell ref="K109:K118"/>
    <mergeCell ref="L109:L118"/>
    <mergeCell ref="M129:M138"/>
    <mergeCell ref="G129:G138"/>
    <mergeCell ref="J99:J108"/>
    <mergeCell ref="K99:K108"/>
    <mergeCell ref="L99:L108"/>
    <mergeCell ref="M99:M108"/>
    <mergeCell ref="A109:A118"/>
    <mergeCell ref="B109:B118"/>
    <mergeCell ref="C109:C118"/>
    <mergeCell ref="D109:D118"/>
    <mergeCell ref="E109:E118"/>
    <mergeCell ref="F109:F11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M89:M98"/>
    <mergeCell ref="G89:G98"/>
    <mergeCell ref="H89:H98"/>
    <mergeCell ref="I89:I98"/>
    <mergeCell ref="J89:J98"/>
    <mergeCell ref="K89:K98"/>
    <mergeCell ref="L89:L98"/>
    <mergeCell ref="A79:A88"/>
    <mergeCell ref="B79:B88"/>
    <mergeCell ref="C79:C88"/>
    <mergeCell ref="D79:D88"/>
    <mergeCell ref="E79:E88"/>
    <mergeCell ref="F79:F88"/>
    <mergeCell ref="G79:G88"/>
    <mergeCell ref="H79:H88"/>
    <mergeCell ref="I79:I88"/>
    <mergeCell ref="J59:J68"/>
    <mergeCell ref="K59:K68"/>
    <mergeCell ref="L59:L68"/>
    <mergeCell ref="M59:M68"/>
    <mergeCell ref="A69:A78"/>
    <mergeCell ref="B69:B78"/>
    <mergeCell ref="C69:C78"/>
    <mergeCell ref="D69:D78"/>
    <mergeCell ref="E69:E78"/>
    <mergeCell ref="F69:F78"/>
    <mergeCell ref="M69:M78"/>
    <mergeCell ref="G69:G78"/>
    <mergeCell ref="H69:H78"/>
    <mergeCell ref="I69:I78"/>
    <mergeCell ref="J69:J78"/>
    <mergeCell ref="K69:K78"/>
    <mergeCell ref="L69:L78"/>
    <mergeCell ref="A59:A68"/>
    <mergeCell ref="B59:B68"/>
    <mergeCell ref="C59:C68"/>
    <mergeCell ref="D59:D68"/>
    <mergeCell ref="E59:E68"/>
    <mergeCell ref="F59:F68"/>
    <mergeCell ref="G59:G68"/>
    <mergeCell ref="H59:H68"/>
    <mergeCell ref="I59:I68"/>
    <mergeCell ref="J39:J48"/>
    <mergeCell ref="K39:K48"/>
    <mergeCell ref="L39:L48"/>
    <mergeCell ref="M39:M48"/>
    <mergeCell ref="A49:A58"/>
    <mergeCell ref="B49:B58"/>
    <mergeCell ref="C49:C58"/>
    <mergeCell ref="D49:D58"/>
    <mergeCell ref="E49:E58"/>
    <mergeCell ref="F49:F58"/>
    <mergeCell ref="M49:M58"/>
    <mergeCell ref="G49:G58"/>
    <mergeCell ref="H49:H58"/>
    <mergeCell ref="I49:I58"/>
    <mergeCell ref="J49:J58"/>
    <mergeCell ref="K49:K58"/>
    <mergeCell ref="L49:L58"/>
    <mergeCell ref="A39:A48"/>
    <mergeCell ref="B39:B48"/>
    <mergeCell ref="C39:C48"/>
    <mergeCell ref="D39:D48"/>
    <mergeCell ref="E39:E48"/>
    <mergeCell ref="F39:F48"/>
    <mergeCell ref="G39:G48"/>
    <mergeCell ref="H39:H48"/>
    <mergeCell ref="I39:I48"/>
    <mergeCell ref="K19:K28"/>
    <mergeCell ref="L19:L28"/>
    <mergeCell ref="M19:M28"/>
    <mergeCell ref="A29:A38"/>
    <mergeCell ref="B29:B38"/>
    <mergeCell ref="C29:C38"/>
    <mergeCell ref="D29:D38"/>
    <mergeCell ref="E29:E38"/>
    <mergeCell ref="F29:F38"/>
    <mergeCell ref="M29:M38"/>
    <mergeCell ref="G29:G38"/>
    <mergeCell ref="H29:H38"/>
    <mergeCell ref="I29:I38"/>
    <mergeCell ref="J29:J38"/>
    <mergeCell ref="K29:K38"/>
    <mergeCell ref="L29:L38"/>
    <mergeCell ref="A8:G8"/>
    <mergeCell ref="A9:A18"/>
    <mergeCell ref="B9:B18"/>
    <mergeCell ref="C9:C18"/>
    <mergeCell ref="D9:D18"/>
    <mergeCell ref="E9:E18"/>
    <mergeCell ref="F9:F18"/>
    <mergeCell ref="M9:M18"/>
    <mergeCell ref="A19:A28"/>
    <mergeCell ref="B19:B28"/>
    <mergeCell ref="C19:C28"/>
    <mergeCell ref="D19:D28"/>
    <mergeCell ref="E19:E28"/>
    <mergeCell ref="F19:F28"/>
    <mergeCell ref="G19:G28"/>
    <mergeCell ref="H19:H28"/>
    <mergeCell ref="I19:I28"/>
    <mergeCell ref="G9:G18"/>
    <mergeCell ref="H9:H18"/>
    <mergeCell ref="I9:I18"/>
    <mergeCell ref="J9:J18"/>
    <mergeCell ref="K9:K18"/>
    <mergeCell ref="L9:L18"/>
    <mergeCell ref="J19:J28"/>
    <mergeCell ref="C1:L2"/>
    <mergeCell ref="A3:B3"/>
    <mergeCell ref="C3:M3"/>
    <mergeCell ref="A4:B4"/>
    <mergeCell ref="C4:M4"/>
    <mergeCell ref="A5:B5"/>
    <mergeCell ref="C5:M5"/>
    <mergeCell ref="A6:C6"/>
    <mergeCell ref="D6:F6"/>
    <mergeCell ref="G6:G7"/>
    <mergeCell ref="H6:H7"/>
    <mergeCell ref="I6:J6"/>
    <mergeCell ref="K6:L6"/>
    <mergeCell ref="M6:M7"/>
  </mergeCells>
  <conditionalFormatting sqref="A6:B6">
    <cfRule type="containsText" dxfId="63" priority="23" operator="containsText" text="3- Moderado">
      <formula>NOT(ISERROR(SEARCH("3- Moderado",A6)))</formula>
    </cfRule>
    <cfRule type="containsText" dxfId="62" priority="24" operator="containsText" text="6- Moderado">
      <formula>NOT(ISERROR(SEARCH("6- Moderado",A6)))</formula>
    </cfRule>
    <cfRule type="containsText" dxfId="61" priority="25" operator="containsText" text="4- Moderado">
      <formula>NOT(ISERROR(SEARCH("4- Moderado",A6)))</formula>
    </cfRule>
    <cfRule type="containsText" dxfId="60" priority="26" operator="containsText" text="3- Bajo">
      <formula>NOT(ISERROR(SEARCH("3- Bajo",A6)))</formula>
    </cfRule>
    <cfRule type="containsText" dxfId="59" priority="27" operator="containsText" text="4- Bajo">
      <formula>NOT(ISERROR(SEARCH("4- Bajo",A6)))</formula>
    </cfRule>
    <cfRule type="containsText" dxfId="58" priority="28" operator="containsText" text="1- Bajo">
      <formula>NOT(ISERROR(SEARCH("1- Bajo",A6)))</formula>
    </cfRule>
  </conditionalFormatting>
  <conditionalFormatting sqref="A9:E9 A19:E19 A29:E29 A39:E39 A49:E49 A59:E59 A69:E69 A79:E79 A89:E89 A99:E99 A109:E109 A119:E119 A129:E129">
    <cfRule type="containsText" dxfId="57" priority="17" operator="containsText" text="3- Moderado">
      <formula>NOT(ISERROR(SEARCH("3- Moderado",A9)))</formula>
    </cfRule>
    <cfRule type="containsText" dxfId="56" priority="18" operator="containsText" text="6- Moderado">
      <formula>NOT(ISERROR(SEARCH("6- Moderado",A9)))</formula>
    </cfRule>
    <cfRule type="containsText" dxfId="55" priority="19" operator="containsText" text="4- Moderado">
      <formula>NOT(ISERROR(SEARCH("4- Moderado",A9)))</formula>
    </cfRule>
    <cfRule type="containsText" dxfId="54" priority="20" operator="containsText" text="3- Bajo">
      <formula>NOT(ISERROR(SEARCH("3- Bajo",A9)))</formula>
    </cfRule>
    <cfRule type="containsText" dxfId="53" priority="21" operator="containsText" text="4- Bajo">
      <formula>NOT(ISERROR(SEARCH("4- Bajo",A9)))</formula>
    </cfRule>
    <cfRule type="containsText" dxfId="52" priority="22" operator="containsText" text="1- Bajo">
      <formula>NOT(ISERROR(SEARCH("1- Bajo",A9)))</formula>
    </cfRule>
  </conditionalFormatting>
  <conditionalFormatting sqref="C7:F7">
    <cfRule type="containsText" dxfId="51" priority="14" operator="containsText" text="3- Bajo">
      <formula>NOT(ISERROR(SEARCH("3- Bajo",C7)))</formula>
    </cfRule>
    <cfRule type="containsText" dxfId="50" priority="15" operator="containsText" text="4- Bajo">
      <formula>NOT(ISERROR(SEARCH("4- Bajo",C7)))</formula>
    </cfRule>
    <cfRule type="containsText" dxfId="49" priority="16" operator="containsText" text="1- Bajo">
      <formula>NOT(ISERROR(SEARCH("1- Bajo",C7)))</formula>
    </cfRule>
    <cfRule type="containsText" dxfId="48" priority="11" operator="containsText" text="3- Moderado">
      <formula>NOT(ISERROR(SEARCH("3- Moderado",C7)))</formula>
    </cfRule>
    <cfRule type="containsText" dxfId="47" priority="12" operator="containsText" text="6- Moderado">
      <formula>NOT(ISERROR(SEARCH("6- Moderado",C7)))</formula>
    </cfRule>
    <cfRule type="containsText" dxfId="46" priority="13" operator="containsText" text="4- Moderado">
      <formula>NOT(ISERROR(SEARCH("4- Moderado",C7)))</formula>
    </cfRule>
  </conditionalFormatting>
  <conditionalFormatting sqref="D9:D138">
    <cfRule type="containsText" dxfId="45" priority="5" operator="containsText" text="Muy Alta">
      <formula>NOT(ISERROR(SEARCH("Muy Alta",D9)))</formula>
    </cfRule>
    <cfRule type="containsText" dxfId="44" priority="6" operator="containsText" text="Alta">
      <formula>NOT(ISERROR(SEARCH("Alta",D9)))</formula>
    </cfRule>
    <cfRule type="containsText" dxfId="43" priority="7" operator="containsText" text="Baja">
      <formula>NOT(ISERROR(SEARCH("Baja",D9)))</formula>
    </cfRule>
    <cfRule type="containsText" dxfId="42" priority="8" operator="containsText" text="Muy Baja">
      <formula>NOT(ISERROR(SEARCH("Muy Baja",D9)))</formula>
    </cfRule>
    <cfRule type="containsText" dxfId="41" priority="10" operator="containsText" text="Media">
      <formula>NOT(ISERROR(SEARCH("Media",D9)))</formula>
    </cfRule>
  </conditionalFormatting>
  <conditionalFormatting sqref="E9:E138">
    <cfRule type="containsText" dxfId="40" priority="4" operator="containsText" text="Leve">
      <formula>NOT(ISERROR(SEARCH("Leve",E9)))</formula>
    </cfRule>
    <cfRule type="containsText" dxfId="39" priority="1" operator="containsText" text="Catastrófico">
      <formula>NOT(ISERROR(SEARCH("Catastrófico",E9)))</formula>
    </cfRule>
    <cfRule type="containsText" dxfId="38" priority="2" operator="containsText" text="Mayor">
      <formula>NOT(ISERROR(SEARCH("Mayor",E9)))</formula>
    </cfRule>
    <cfRule type="containsText" dxfId="37" priority="3" operator="containsText" text="Menor">
      <formula>NOT(ISERROR(SEARCH("Menor",E9)))</formula>
    </cfRule>
  </conditionalFormatting>
  <conditionalFormatting sqref="E9:F138">
    <cfRule type="containsText" dxfId="36" priority="9" operator="containsText" text="Moderado">
      <formula>NOT(ISERROR(SEARCH("Moderado",E9)))</formula>
    </cfRule>
  </conditionalFormatting>
  <conditionalFormatting sqref="F9:F138">
    <cfRule type="containsText" dxfId="35" priority="29" operator="containsText" text="Bajo">
      <formula>NOT(ISERROR(SEARCH("Bajo",F9)))</formula>
    </cfRule>
    <cfRule type="containsText" dxfId="34" priority="30" operator="containsText" text="Moderado">
      <formula>NOT(ISERROR(SEARCH("Moderado",F9)))</formula>
    </cfRule>
    <cfRule type="containsText" dxfId="33" priority="31" operator="containsText" text="Alto">
      <formula>NOT(ISERROR(SEARCH("Alto",F9)))</formula>
    </cfRule>
    <cfRule type="containsText" dxfId="32" priority="32" operator="containsText" text="Extremo">
      <formula>NOT(ISERROR(SEARCH("Extremo",F9)))</formula>
    </cfRule>
    <cfRule type="colorScale" priority="3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A8091A7A-DEFE-4605-A058-F9D2DB02209F}"/>
    <dataValidation allowBlank="1" showInputMessage="1" showErrorMessage="1" prompt="Seleccionar si el responsable es el responsable de las acciones es el nivel central" sqref="I6:I7" xr:uid="{E2A63509-FD3E-42CE-A5D9-F7AD86BFBD78}"/>
    <dataValidation allowBlank="1" showInputMessage="1" showErrorMessage="1" prompt="Describir las actividades que se van a desarrollar para el proyecto" sqref="H6" xr:uid="{63899850-A5BE-4F07-BE78-D719FA618279}"/>
    <dataValidation allowBlank="1" showInputMessage="1" showErrorMessage="1" prompt="Registrar qué factor  que ocasina el riesgo: un facot identtficado el contexto._x000a_O  personas, recursos, estilo de direccion , factores externos, , codiciones ambientales" sqref="C7" xr:uid="{BD6C8FBD-84E7-4F49-9C2A-408FFCDE615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0413DBE-5E74-43B7-8576-13AD4DAD44DE}">
          <x14:formula1>
            <xm:f>'9- Matriz de Calor '!$S$8:$S$11</xm:f>
          </x14:formula1>
          <xm:sqref>G9:G138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4C0EC-74DB-49D4-8D11-5B337225EED5}">
  <sheetPr>
    <tabColor theme="5" tint="0.39997558519241921"/>
  </sheetPr>
  <dimension ref="A1:M142"/>
  <sheetViews>
    <sheetView topLeftCell="A90" zoomScale="70" zoomScaleNormal="70" workbookViewId="0">
      <selection activeCell="M178" sqref="M178"/>
    </sheetView>
  </sheetViews>
  <sheetFormatPr baseColWidth="10" defaultColWidth="9.140625" defaultRowHeight="15"/>
  <cols>
    <col min="1" max="1" width="18.42578125" customWidth="1"/>
    <col min="2" max="2" width="35.85546875" customWidth="1"/>
    <col min="3" max="3" width="40.28515625" customWidth="1"/>
    <col min="4" max="4" width="16.85546875" customWidth="1"/>
    <col min="5" max="5" width="18.42578125" customWidth="1"/>
    <col min="6"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s>
  <sheetData>
    <row r="1" spans="1:13" ht="27.75">
      <c r="A1" s="218" t="s">
        <v>701</v>
      </c>
      <c r="B1" s="218"/>
      <c r="C1" s="607"/>
      <c r="D1" s="607"/>
      <c r="E1" s="607"/>
      <c r="F1" s="607"/>
      <c r="G1" s="607"/>
      <c r="H1" s="607"/>
      <c r="I1" s="607"/>
      <c r="J1" s="607"/>
      <c r="K1" s="607"/>
      <c r="L1" s="607"/>
      <c r="M1" s="219"/>
    </row>
    <row r="2" spans="1:13" ht="27.75">
      <c r="A2" s="218"/>
      <c r="B2" s="218"/>
      <c r="C2" s="608"/>
      <c r="D2" s="608"/>
      <c r="E2" s="608"/>
      <c r="F2" s="608"/>
      <c r="G2" s="608"/>
      <c r="H2" s="608"/>
      <c r="I2" s="608"/>
      <c r="J2" s="608"/>
      <c r="K2" s="608"/>
      <c r="L2" s="608"/>
      <c r="M2" s="219"/>
    </row>
    <row r="3" spans="1:13" ht="18">
      <c r="A3" s="486" t="s">
        <v>270</v>
      </c>
      <c r="B3" s="486"/>
      <c r="C3" s="502" t="s">
        <v>5</v>
      </c>
      <c r="D3" s="502"/>
      <c r="E3" s="502"/>
      <c r="F3" s="502"/>
      <c r="G3" s="502"/>
      <c r="H3" s="502"/>
      <c r="I3" s="502"/>
      <c r="J3" s="502"/>
      <c r="K3" s="502"/>
      <c r="L3" s="502"/>
      <c r="M3" s="502"/>
    </row>
    <row r="4" spans="1:13" ht="18">
      <c r="A4" s="486" t="s">
        <v>271</v>
      </c>
      <c r="B4" s="486"/>
      <c r="C4" s="501" t="s">
        <v>38</v>
      </c>
      <c r="D4" s="501"/>
      <c r="E4" s="501"/>
      <c r="F4" s="501"/>
      <c r="G4" s="501"/>
      <c r="H4" s="501"/>
      <c r="I4" s="501"/>
      <c r="J4" s="501"/>
      <c r="K4" s="501"/>
      <c r="L4" s="501"/>
      <c r="M4" s="501"/>
    </row>
    <row r="5" spans="1:13" ht="18.75" thickBot="1">
      <c r="A5" s="486" t="s">
        <v>273</v>
      </c>
      <c r="B5" s="486"/>
      <c r="C5" s="434" t="s">
        <v>648</v>
      </c>
      <c r="D5" s="603"/>
      <c r="E5" s="603"/>
      <c r="F5" s="603"/>
      <c r="G5" s="603"/>
      <c r="H5" s="603"/>
      <c r="I5" s="603"/>
      <c r="J5" s="603"/>
      <c r="K5" s="603"/>
      <c r="L5" s="603"/>
      <c r="M5" s="604"/>
    </row>
    <row r="6" spans="1:13" ht="16.5" thickTop="1" thickBot="1">
      <c r="A6" s="614" t="s">
        <v>649</v>
      </c>
      <c r="B6" s="615"/>
      <c r="C6" s="616"/>
      <c r="D6" s="601" t="s">
        <v>650</v>
      </c>
      <c r="E6" s="601"/>
      <c r="F6" s="601"/>
      <c r="G6" s="602" t="s">
        <v>651</v>
      </c>
      <c r="H6" s="609" t="s">
        <v>652</v>
      </c>
      <c r="I6" s="611" t="s">
        <v>653</v>
      </c>
      <c r="J6" s="612"/>
      <c r="K6" s="611" t="s">
        <v>654</v>
      </c>
      <c r="L6" s="612"/>
      <c r="M6" s="613" t="s">
        <v>677</v>
      </c>
    </row>
    <row r="7" spans="1:13" ht="69.75" thickTop="1" thickBot="1">
      <c r="A7" s="26" t="s">
        <v>44</v>
      </c>
      <c r="B7" s="26" t="s">
        <v>212</v>
      </c>
      <c r="C7" s="26" t="s">
        <v>214</v>
      </c>
      <c r="D7" s="19" t="s">
        <v>224</v>
      </c>
      <c r="E7" s="19" t="s">
        <v>656</v>
      </c>
      <c r="F7" s="19" t="s">
        <v>657</v>
      </c>
      <c r="G7" s="602"/>
      <c r="H7" s="610"/>
      <c r="I7" s="20" t="s">
        <v>658</v>
      </c>
      <c r="J7" s="20" t="s">
        <v>659</v>
      </c>
      <c r="K7" s="20" t="s">
        <v>660</v>
      </c>
      <c r="L7" s="20" t="s">
        <v>661</v>
      </c>
      <c r="M7" s="613"/>
    </row>
    <row r="8" spans="1:13" ht="16.5" thickTop="1" thickBot="1">
      <c r="A8" s="605"/>
      <c r="B8" s="606"/>
      <c r="C8" s="606"/>
      <c r="D8" s="606"/>
      <c r="E8" s="606"/>
      <c r="F8" s="606"/>
      <c r="G8" s="606"/>
      <c r="H8" s="21"/>
      <c r="I8" s="21"/>
      <c r="J8" s="21"/>
      <c r="K8" s="21"/>
      <c r="L8" s="21"/>
      <c r="M8" s="21"/>
    </row>
    <row r="9" spans="1:13">
      <c r="A9" s="575">
        <f>'7- Mapa Final'!A10</f>
        <v>1</v>
      </c>
      <c r="B9" s="577" t="str">
        <f>'7- Mapa Final'!B10</f>
        <v>Interés indebido en la supervisión de contratos, ordenes de compra, acuerdos de corresponsabilidad, convenios interadministrativos.</v>
      </c>
      <c r="C9" s="577" t="str">
        <f>'7- Mapa Final'!C10</f>
        <v>Actuaciones del servidor judicial en las cuales se evidencian intereses personales indebidos en la supervisión de los contratos que han sido celebrados por la Entidad, y se encuentran a su cargo.</v>
      </c>
      <c r="D9" s="592" t="str">
        <f>'7- Mapa Final'!J10</f>
        <v>Baja - 2</v>
      </c>
      <c r="E9" s="594" t="str">
        <f>'7- Mapa Final'!K10</f>
        <v>Menor - 2</v>
      </c>
      <c r="F9" s="599" t="str">
        <f>'7- Mapa Final'!M10</f>
        <v>Moderado - 4</v>
      </c>
      <c r="G9" s="468" t="s">
        <v>540</v>
      </c>
      <c r="H9" s="626" t="s">
        <v>678</v>
      </c>
      <c r="I9" s="629"/>
      <c r="J9" s="620"/>
      <c r="K9" s="623"/>
      <c r="L9" s="623"/>
      <c r="M9" s="624"/>
    </row>
    <row r="10" spans="1:13">
      <c r="A10" s="576"/>
      <c r="B10" s="578"/>
      <c r="C10" s="578"/>
      <c r="D10" s="593"/>
      <c r="E10" s="595"/>
      <c r="F10" s="600"/>
      <c r="G10" s="469"/>
      <c r="H10" s="627"/>
      <c r="I10" s="589"/>
      <c r="J10" s="621"/>
      <c r="K10" s="589"/>
      <c r="L10" s="589"/>
      <c r="M10" s="597"/>
    </row>
    <row r="11" spans="1:13">
      <c r="A11" s="576"/>
      <c r="B11" s="578"/>
      <c r="C11" s="578"/>
      <c r="D11" s="593"/>
      <c r="E11" s="595"/>
      <c r="F11" s="600"/>
      <c r="G11" s="469"/>
      <c r="H11" s="627"/>
      <c r="I11" s="589"/>
      <c r="J11" s="621"/>
      <c r="K11" s="589"/>
      <c r="L11" s="589"/>
      <c r="M11" s="597"/>
    </row>
    <row r="12" spans="1:13">
      <c r="A12" s="576"/>
      <c r="B12" s="578"/>
      <c r="C12" s="578"/>
      <c r="D12" s="593"/>
      <c r="E12" s="595"/>
      <c r="F12" s="600"/>
      <c r="G12" s="469"/>
      <c r="H12" s="627"/>
      <c r="I12" s="589"/>
      <c r="J12" s="621"/>
      <c r="K12" s="589"/>
      <c r="L12" s="589"/>
      <c r="M12" s="597"/>
    </row>
    <row r="13" spans="1:13">
      <c r="A13" s="576"/>
      <c r="B13" s="578"/>
      <c r="C13" s="578"/>
      <c r="D13" s="593"/>
      <c r="E13" s="595"/>
      <c r="F13" s="600"/>
      <c r="G13" s="469"/>
      <c r="H13" s="627"/>
      <c r="I13" s="589"/>
      <c r="J13" s="621"/>
      <c r="K13" s="589"/>
      <c r="L13" s="589"/>
      <c r="M13" s="597"/>
    </row>
    <row r="14" spans="1:13">
      <c r="A14" s="576"/>
      <c r="B14" s="578"/>
      <c r="C14" s="578"/>
      <c r="D14" s="593"/>
      <c r="E14" s="595"/>
      <c r="F14" s="600"/>
      <c r="G14" s="469"/>
      <c r="H14" s="627"/>
      <c r="I14" s="589"/>
      <c r="J14" s="621"/>
      <c r="K14" s="589"/>
      <c r="L14" s="589"/>
      <c r="M14" s="597"/>
    </row>
    <row r="15" spans="1:13">
      <c r="A15" s="576"/>
      <c r="B15" s="578"/>
      <c r="C15" s="578"/>
      <c r="D15" s="593"/>
      <c r="E15" s="595"/>
      <c r="F15" s="600"/>
      <c r="G15" s="469"/>
      <c r="H15" s="627"/>
      <c r="I15" s="589"/>
      <c r="J15" s="621"/>
      <c r="K15" s="589"/>
      <c r="L15" s="589"/>
      <c r="M15" s="597"/>
    </row>
    <row r="16" spans="1:13">
      <c r="A16" s="576"/>
      <c r="B16" s="578"/>
      <c r="C16" s="578"/>
      <c r="D16" s="593"/>
      <c r="E16" s="595"/>
      <c r="F16" s="600"/>
      <c r="G16" s="469"/>
      <c r="H16" s="627"/>
      <c r="I16" s="589"/>
      <c r="J16" s="621"/>
      <c r="K16" s="589"/>
      <c r="L16" s="589"/>
      <c r="M16" s="597"/>
    </row>
    <row r="17" spans="1:13">
      <c r="A17" s="576"/>
      <c r="B17" s="578"/>
      <c r="C17" s="578"/>
      <c r="D17" s="593"/>
      <c r="E17" s="595"/>
      <c r="F17" s="600"/>
      <c r="G17" s="469"/>
      <c r="H17" s="627"/>
      <c r="I17" s="589"/>
      <c r="J17" s="621"/>
      <c r="K17" s="589"/>
      <c r="L17" s="589"/>
      <c r="M17" s="597"/>
    </row>
    <row r="18" spans="1:13" ht="15.75" thickBot="1">
      <c r="A18" s="576"/>
      <c r="B18" s="578"/>
      <c r="C18" s="578"/>
      <c r="D18" s="593"/>
      <c r="E18" s="595"/>
      <c r="F18" s="600"/>
      <c r="G18" s="469"/>
      <c r="H18" s="628"/>
      <c r="I18" s="589"/>
      <c r="J18" s="622"/>
      <c r="K18" s="589"/>
      <c r="L18" s="589"/>
      <c r="M18" s="625"/>
    </row>
    <row r="19" spans="1:13">
      <c r="A19" s="575">
        <f>'7- Mapa Final'!A20</f>
        <v>2</v>
      </c>
      <c r="B19" s="577" t="str">
        <f>'7- Mapa Final'!B20</f>
        <v>Incumplimiento en el tramite de los siniestros desde el aviso del evento hasta el cierre del expediente del mismo.</v>
      </c>
      <c r="C19" s="577" t="str">
        <f>'7- Mapa Final'!C20</f>
        <v xml:space="preserve">Que no se cumplan los requisitos establecidos en el manual del Plan de seguros para el tramite de los siniestros derivando en perdidas mayores para la entidad </v>
      </c>
      <c r="D19" s="592" t="str">
        <f>'7- Mapa Final'!J20</f>
        <v>Muy Baja - 1</v>
      </c>
      <c r="E19" s="594" t="str">
        <f>'7- Mapa Final'!K20</f>
        <v>Menor - 2</v>
      </c>
      <c r="F19" s="599" t="str">
        <f>'7- Mapa Final'!M20</f>
        <v>Bajo - 2</v>
      </c>
      <c r="G19" s="468" t="s">
        <v>540</v>
      </c>
      <c r="H19" s="626" t="s">
        <v>680</v>
      </c>
      <c r="I19" s="631"/>
      <c r="J19" s="620"/>
      <c r="K19" s="623"/>
      <c r="L19" s="623"/>
      <c r="M19" s="624"/>
    </row>
    <row r="20" spans="1:13">
      <c r="A20" s="576"/>
      <c r="B20" s="578"/>
      <c r="C20" s="578"/>
      <c r="D20" s="593"/>
      <c r="E20" s="595"/>
      <c r="F20" s="600"/>
      <c r="G20" s="469"/>
      <c r="H20" s="627"/>
      <c r="I20" s="632"/>
      <c r="J20" s="621"/>
      <c r="K20" s="589"/>
      <c r="L20" s="589"/>
      <c r="M20" s="597"/>
    </row>
    <row r="21" spans="1:13">
      <c r="A21" s="576"/>
      <c r="B21" s="578"/>
      <c r="C21" s="578"/>
      <c r="D21" s="593"/>
      <c r="E21" s="595"/>
      <c r="F21" s="600"/>
      <c r="G21" s="469"/>
      <c r="H21" s="627"/>
      <c r="I21" s="632"/>
      <c r="J21" s="621"/>
      <c r="K21" s="589"/>
      <c r="L21" s="589"/>
      <c r="M21" s="597"/>
    </row>
    <row r="22" spans="1:13">
      <c r="A22" s="576"/>
      <c r="B22" s="578"/>
      <c r="C22" s="578"/>
      <c r="D22" s="593"/>
      <c r="E22" s="595"/>
      <c r="F22" s="600"/>
      <c r="G22" s="469"/>
      <c r="H22" s="627"/>
      <c r="I22" s="632"/>
      <c r="J22" s="621"/>
      <c r="K22" s="589"/>
      <c r="L22" s="589"/>
      <c r="M22" s="597"/>
    </row>
    <row r="23" spans="1:13">
      <c r="A23" s="576"/>
      <c r="B23" s="578"/>
      <c r="C23" s="578"/>
      <c r="D23" s="593"/>
      <c r="E23" s="595"/>
      <c r="F23" s="600"/>
      <c r="G23" s="469"/>
      <c r="H23" s="627"/>
      <c r="I23" s="632"/>
      <c r="J23" s="621"/>
      <c r="K23" s="589"/>
      <c r="L23" s="589"/>
      <c r="M23" s="597"/>
    </row>
    <row r="24" spans="1:13">
      <c r="A24" s="576"/>
      <c r="B24" s="578"/>
      <c r="C24" s="578"/>
      <c r="D24" s="593"/>
      <c r="E24" s="595"/>
      <c r="F24" s="600"/>
      <c r="G24" s="469"/>
      <c r="H24" s="627"/>
      <c r="I24" s="632"/>
      <c r="J24" s="621"/>
      <c r="K24" s="589"/>
      <c r="L24" s="589"/>
      <c r="M24" s="597"/>
    </row>
    <row r="25" spans="1:13">
      <c r="A25" s="576"/>
      <c r="B25" s="578"/>
      <c r="C25" s="578"/>
      <c r="D25" s="593"/>
      <c r="E25" s="595"/>
      <c r="F25" s="600"/>
      <c r="G25" s="469"/>
      <c r="H25" s="627"/>
      <c r="I25" s="632"/>
      <c r="J25" s="621"/>
      <c r="K25" s="589"/>
      <c r="L25" s="589"/>
      <c r="M25" s="597"/>
    </row>
    <row r="26" spans="1:13">
      <c r="A26" s="576"/>
      <c r="B26" s="578"/>
      <c r="C26" s="578"/>
      <c r="D26" s="593"/>
      <c r="E26" s="595"/>
      <c r="F26" s="600"/>
      <c r="G26" s="469"/>
      <c r="H26" s="627"/>
      <c r="I26" s="632"/>
      <c r="J26" s="621"/>
      <c r="K26" s="589"/>
      <c r="L26" s="589"/>
      <c r="M26" s="597"/>
    </row>
    <row r="27" spans="1:13">
      <c r="A27" s="576"/>
      <c r="B27" s="578"/>
      <c r="C27" s="578"/>
      <c r="D27" s="593"/>
      <c r="E27" s="595"/>
      <c r="F27" s="600"/>
      <c r="G27" s="469"/>
      <c r="H27" s="627"/>
      <c r="I27" s="632"/>
      <c r="J27" s="621"/>
      <c r="K27" s="589"/>
      <c r="L27" s="589"/>
      <c r="M27" s="597"/>
    </row>
    <row r="28" spans="1:13" ht="15.75" thickBot="1">
      <c r="A28" s="576"/>
      <c r="B28" s="578"/>
      <c r="C28" s="578"/>
      <c r="D28" s="593"/>
      <c r="E28" s="595"/>
      <c r="F28" s="600"/>
      <c r="G28" s="469"/>
      <c r="H28" s="628"/>
      <c r="I28" s="633"/>
      <c r="J28" s="622"/>
      <c r="K28" s="589"/>
      <c r="L28" s="589"/>
      <c r="M28" s="625"/>
    </row>
    <row r="29" spans="1:13">
      <c r="A29" s="575">
        <f>'7- Mapa Final'!A30</f>
        <v>3</v>
      </c>
      <c r="B29" s="577" t="str">
        <f>'7- Mapa Final'!B30</f>
        <v>Perdida parcial o total de la información</v>
      </c>
      <c r="C29" s="577" t="str">
        <f>'7- Mapa Final'!C30</f>
        <v xml:space="preserve">* Posibilidad de pérdida de la documentación en los procesos internos del área, debido al  traslado de la documentación a otras dependencias. 
* No registro en el aplicativo de correspondencia de las solicitudes remitdias a la entidad a través de correo electrónico  </v>
      </c>
      <c r="D29" s="592" t="str">
        <f>'7- Mapa Final'!J30</f>
        <v>Muy Baja - 1</v>
      </c>
      <c r="E29" s="594" t="str">
        <f>'7- Mapa Final'!K30</f>
        <v>Menor - 2</v>
      </c>
      <c r="F29" s="599" t="str">
        <f>'7- Mapa Final'!M30</f>
        <v>Moderado - 4</v>
      </c>
      <c r="G29" s="468" t="s">
        <v>540</v>
      </c>
      <c r="H29" s="626" t="s">
        <v>682</v>
      </c>
      <c r="I29" s="629"/>
      <c r="J29" s="620"/>
      <c r="K29" s="623"/>
      <c r="L29" s="623"/>
      <c r="M29" s="630"/>
    </row>
    <row r="30" spans="1:13">
      <c r="A30" s="576"/>
      <c r="B30" s="578"/>
      <c r="C30" s="578"/>
      <c r="D30" s="593"/>
      <c r="E30" s="595"/>
      <c r="F30" s="600"/>
      <c r="G30" s="469"/>
      <c r="H30" s="627"/>
      <c r="I30" s="589"/>
      <c r="J30" s="621"/>
      <c r="K30" s="589"/>
      <c r="L30" s="589"/>
      <c r="M30" s="574"/>
    </row>
    <row r="31" spans="1:13">
      <c r="A31" s="576"/>
      <c r="B31" s="578"/>
      <c r="C31" s="578"/>
      <c r="D31" s="593"/>
      <c r="E31" s="595"/>
      <c r="F31" s="600"/>
      <c r="G31" s="469"/>
      <c r="H31" s="627"/>
      <c r="I31" s="589"/>
      <c r="J31" s="621"/>
      <c r="K31" s="589"/>
      <c r="L31" s="589"/>
      <c r="M31" s="574"/>
    </row>
    <row r="32" spans="1:13">
      <c r="A32" s="576"/>
      <c r="B32" s="578"/>
      <c r="C32" s="578"/>
      <c r="D32" s="593"/>
      <c r="E32" s="595"/>
      <c r="F32" s="600"/>
      <c r="G32" s="469"/>
      <c r="H32" s="627"/>
      <c r="I32" s="589"/>
      <c r="J32" s="621"/>
      <c r="K32" s="589"/>
      <c r="L32" s="589"/>
      <c r="M32" s="574"/>
    </row>
    <row r="33" spans="1:13">
      <c r="A33" s="576"/>
      <c r="B33" s="578"/>
      <c r="C33" s="578"/>
      <c r="D33" s="593"/>
      <c r="E33" s="595"/>
      <c r="F33" s="600"/>
      <c r="G33" s="469"/>
      <c r="H33" s="627"/>
      <c r="I33" s="589"/>
      <c r="J33" s="621"/>
      <c r="K33" s="589"/>
      <c r="L33" s="589"/>
      <c r="M33" s="574"/>
    </row>
    <row r="34" spans="1:13">
      <c r="A34" s="576"/>
      <c r="B34" s="578"/>
      <c r="C34" s="578"/>
      <c r="D34" s="593"/>
      <c r="E34" s="595"/>
      <c r="F34" s="600"/>
      <c r="G34" s="469"/>
      <c r="H34" s="627"/>
      <c r="I34" s="589"/>
      <c r="J34" s="621"/>
      <c r="K34" s="589"/>
      <c r="L34" s="589"/>
      <c r="M34" s="574"/>
    </row>
    <row r="35" spans="1:13">
      <c r="A35" s="576"/>
      <c r="B35" s="578"/>
      <c r="C35" s="578"/>
      <c r="D35" s="593"/>
      <c r="E35" s="595"/>
      <c r="F35" s="600"/>
      <c r="G35" s="469"/>
      <c r="H35" s="627"/>
      <c r="I35" s="589"/>
      <c r="J35" s="621"/>
      <c r="K35" s="589"/>
      <c r="L35" s="589"/>
      <c r="M35" s="574"/>
    </row>
    <row r="36" spans="1:13">
      <c r="A36" s="576"/>
      <c r="B36" s="578"/>
      <c r="C36" s="578"/>
      <c r="D36" s="593"/>
      <c r="E36" s="595"/>
      <c r="F36" s="600"/>
      <c r="G36" s="469"/>
      <c r="H36" s="627"/>
      <c r="I36" s="589"/>
      <c r="J36" s="621"/>
      <c r="K36" s="589"/>
      <c r="L36" s="589"/>
      <c r="M36" s="574"/>
    </row>
    <row r="37" spans="1:13">
      <c r="A37" s="576"/>
      <c r="B37" s="578"/>
      <c r="C37" s="578"/>
      <c r="D37" s="593"/>
      <c r="E37" s="595"/>
      <c r="F37" s="600"/>
      <c r="G37" s="469"/>
      <c r="H37" s="627"/>
      <c r="I37" s="589"/>
      <c r="J37" s="621"/>
      <c r="K37" s="589"/>
      <c r="L37" s="589"/>
      <c r="M37" s="574"/>
    </row>
    <row r="38" spans="1:13" ht="15.75" thickBot="1">
      <c r="A38" s="576"/>
      <c r="B38" s="578"/>
      <c r="C38" s="578"/>
      <c r="D38" s="593"/>
      <c r="E38" s="595"/>
      <c r="F38" s="600"/>
      <c r="G38" s="469"/>
      <c r="H38" s="628"/>
      <c r="I38" s="589"/>
      <c r="J38" s="622"/>
      <c r="K38" s="589"/>
      <c r="L38" s="589"/>
      <c r="M38" s="574"/>
    </row>
    <row r="39" spans="1:13">
      <c r="A39" s="575">
        <f>'7- Mapa Final'!A40</f>
        <v>4</v>
      </c>
      <c r="B39" s="577" t="str">
        <f>'7- Mapa Final'!B40</f>
        <v>Suspensión de los Servicios Públicos Domiciliarios y/o de Telefonía Móvil Celular (TMC)</v>
      </c>
      <c r="C39" s="577" t="str">
        <f>'7- Mapa Final'!C40</f>
        <v>Pérdida de los beneficios obtenidos mediante el uso de los Servicios Públicos domiciliarios y Servicios TMC.</v>
      </c>
      <c r="D39" s="592" t="str">
        <f>'7- Mapa Final'!J40</f>
        <v>Muy Baja - 1</v>
      </c>
      <c r="E39" s="594" t="str">
        <f>'7- Mapa Final'!K40</f>
        <v>Leve - 1</v>
      </c>
      <c r="F39" s="599" t="str">
        <f>'7- Mapa Final'!M40</f>
        <v>Bajo - 1</v>
      </c>
      <c r="G39" s="468" t="s">
        <v>540</v>
      </c>
      <c r="H39" s="626" t="s">
        <v>684</v>
      </c>
      <c r="I39" s="629"/>
      <c r="J39" s="620"/>
      <c r="K39" s="623"/>
      <c r="L39" s="623"/>
      <c r="M39" s="630"/>
    </row>
    <row r="40" spans="1:13">
      <c r="A40" s="576"/>
      <c r="B40" s="578"/>
      <c r="C40" s="578"/>
      <c r="D40" s="593"/>
      <c r="E40" s="595"/>
      <c r="F40" s="600"/>
      <c r="G40" s="469"/>
      <c r="H40" s="627"/>
      <c r="I40" s="589"/>
      <c r="J40" s="621"/>
      <c r="K40" s="589"/>
      <c r="L40" s="589"/>
      <c r="M40" s="574"/>
    </row>
    <row r="41" spans="1:13">
      <c r="A41" s="576"/>
      <c r="B41" s="578"/>
      <c r="C41" s="578"/>
      <c r="D41" s="593"/>
      <c r="E41" s="595"/>
      <c r="F41" s="600"/>
      <c r="G41" s="469"/>
      <c r="H41" s="627"/>
      <c r="I41" s="589"/>
      <c r="J41" s="621"/>
      <c r="K41" s="589"/>
      <c r="L41" s="589"/>
      <c r="M41" s="574"/>
    </row>
    <row r="42" spans="1:13">
      <c r="A42" s="576"/>
      <c r="B42" s="578"/>
      <c r="C42" s="578"/>
      <c r="D42" s="593"/>
      <c r="E42" s="595"/>
      <c r="F42" s="600"/>
      <c r="G42" s="469"/>
      <c r="H42" s="627"/>
      <c r="I42" s="589"/>
      <c r="J42" s="621"/>
      <c r="K42" s="589"/>
      <c r="L42" s="589"/>
      <c r="M42" s="574"/>
    </row>
    <row r="43" spans="1:13">
      <c r="A43" s="576"/>
      <c r="B43" s="578"/>
      <c r="C43" s="578"/>
      <c r="D43" s="593"/>
      <c r="E43" s="595"/>
      <c r="F43" s="600"/>
      <c r="G43" s="469"/>
      <c r="H43" s="627"/>
      <c r="I43" s="589"/>
      <c r="J43" s="621"/>
      <c r="K43" s="589"/>
      <c r="L43" s="589"/>
      <c r="M43" s="574"/>
    </row>
    <row r="44" spans="1:13">
      <c r="A44" s="576"/>
      <c r="B44" s="578"/>
      <c r="C44" s="578"/>
      <c r="D44" s="593"/>
      <c r="E44" s="595"/>
      <c r="F44" s="600"/>
      <c r="G44" s="469"/>
      <c r="H44" s="627"/>
      <c r="I44" s="589"/>
      <c r="J44" s="621"/>
      <c r="K44" s="589"/>
      <c r="L44" s="589"/>
      <c r="M44" s="574"/>
    </row>
    <row r="45" spans="1:13">
      <c r="A45" s="576"/>
      <c r="B45" s="578"/>
      <c r="C45" s="578"/>
      <c r="D45" s="593"/>
      <c r="E45" s="595"/>
      <c r="F45" s="600"/>
      <c r="G45" s="469"/>
      <c r="H45" s="627"/>
      <c r="I45" s="589"/>
      <c r="J45" s="621"/>
      <c r="K45" s="589"/>
      <c r="L45" s="589"/>
      <c r="M45" s="574"/>
    </row>
    <row r="46" spans="1:13">
      <c r="A46" s="576"/>
      <c r="B46" s="578"/>
      <c r="C46" s="578"/>
      <c r="D46" s="593"/>
      <c r="E46" s="595"/>
      <c r="F46" s="600"/>
      <c r="G46" s="469"/>
      <c r="H46" s="627"/>
      <c r="I46" s="589"/>
      <c r="J46" s="621"/>
      <c r="K46" s="589"/>
      <c r="L46" s="589"/>
      <c r="M46" s="574"/>
    </row>
    <row r="47" spans="1:13">
      <c r="A47" s="576"/>
      <c r="B47" s="578"/>
      <c r="C47" s="578"/>
      <c r="D47" s="593"/>
      <c r="E47" s="595"/>
      <c r="F47" s="600"/>
      <c r="G47" s="469"/>
      <c r="H47" s="627"/>
      <c r="I47" s="589"/>
      <c r="J47" s="621"/>
      <c r="K47" s="589"/>
      <c r="L47" s="589"/>
      <c r="M47" s="574"/>
    </row>
    <row r="48" spans="1:13" ht="15.75" thickBot="1">
      <c r="A48" s="576"/>
      <c r="B48" s="578"/>
      <c r="C48" s="578"/>
      <c r="D48" s="593"/>
      <c r="E48" s="595"/>
      <c r="F48" s="600"/>
      <c r="G48" s="469"/>
      <c r="H48" s="628"/>
      <c r="I48" s="589"/>
      <c r="J48" s="622"/>
      <c r="K48" s="589"/>
      <c r="L48" s="589"/>
      <c r="M48" s="574"/>
    </row>
    <row r="49" spans="1:13">
      <c r="A49" s="575">
        <f>'7- Mapa Final'!A50</f>
        <v>5</v>
      </c>
      <c r="B49" s="577" t="str">
        <f>'7- Mapa Final'!B50</f>
        <v>Tener registros desactualizados del parque automotor de la Rama Judicial (Hojas de vida de los vehículos, reporte de novedades) y/o pérdida de la información anéxa documentada.</v>
      </c>
      <c r="C49" s="577" t="str">
        <f>'7- Mapa Final'!C50</f>
        <v>Falta de información para realizar seguimiento en términos de cumplimiento, detección y análisis de las novedades de los vehículos.</v>
      </c>
      <c r="D49" s="592" t="str">
        <f>'7- Mapa Final'!J50</f>
        <v>Baja - 2</v>
      </c>
      <c r="E49" s="594" t="str">
        <f>'7- Mapa Final'!K50</f>
        <v>Menor - 2</v>
      </c>
      <c r="F49" s="599" t="str">
        <f>'7- Mapa Final'!M50</f>
        <v>Moderado - 4</v>
      </c>
      <c r="G49" s="468" t="s">
        <v>540</v>
      </c>
      <c r="H49" s="626" t="s">
        <v>686</v>
      </c>
      <c r="I49" s="629"/>
      <c r="J49" s="620"/>
      <c r="K49" s="623"/>
      <c r="L49" s="623"/>
      <c r="M49" s="624"/>
    </row>
    <row r="50" spans="1:13">
      <c r="A50" s="576"/>
      <c r="B50" s="578"/>
      <c r="C50" s="578"/>
      <c r="D50" s="593"/>
      <c r="E50" s="595"/>
      <c r="F50" s="600"/>
      <c r="G50" s="469"/>
      <c r="H50" s="627"/>
      <c r="I50" s="589"/>
      <c r="J50" s="621"/>
      <c r="K50" s="589"/>
      <c r="L50" s="589"/>
      <c r="M50" s="597"/>
    </row>
    <row r="51" spans="1:13">
      <c r="A51" s="576"/>
      <c r="B51" s="578"/>
      <c r="C51" s="578"/>
      <c r="D51" s="593"/>
      <c r="E51" s="595"/>
      <c r="F51" s="600"/>
      <c r="G51" s="469"/>
      <c r="H51" s="627"/>
      <c r="I51" s="589"/>
      <c r="J51" s="621"/>
      <c r="K51" s="589"/>
      <c r="L51" s="589"/>
      <c r="M51" s="597"/>
    </row>
    <row r="52" spans="1:13">
      <c r="A52" s="576"/>
      <c r="B52" s="578"/>
      <c r="C52" s="578"/>
      <c r="D52" s="593"/>
      <c r="E52" s="595"/>
      <c r="F52" s="600"/>
      <c r="G52" s="469"/>
      <c r="H52" s="627"/>
      <c r="I52" s="589"/>
      <c r="J52" s="621"/>
      <c r="K52" s="589"/>
      <c r="L52" s="589"/>
      <c r="M52" s="597"/>
    </row>
    <row r="53" spans="1:13">
      <c r="A53" s="576"/>
      <c r="B53" s="578"/>
      <c r="C53" s="578"/>
      <c r="D53" s="593"/>
      <c r="E53" s="595"/>
      <c r="F53" s="600"/>
      <c r="G53" s="469"/>
      <c r="H53" s="627"/>
      <c r="I53" s="589"/>
      <c r="J53" s="621"/>
      <c r="K53" s="589"/>
      <c r="L53" s="589"/>
      <c r="M53" s="597"/>
    </row>
    <row r="54" spans="1:13">
      <c r="A54" s="576"/>
      <c r="B54" s="578"/>
      <c r="C54" s="578"/>
      <c r="D54" s="593"/>
      <c r="E54" s="595"/>
      <c r="F54" s="600"/>
      <c r="G54" s="469"/>
      <c r="H54" s="627"/>
      <c r="I54" s="589"/>
      <c r="J54" s="621"/>
      <c r="K54" s="589"/>
      <c r="L54" s="589"/>
      <c r="M54" s="597"/>
    </row>
    <row r="55" spans="1:13">
      <c r="A55" s="576"/>
      <c r="B55" s="578"/>
      <c r="C55" s="578"/>
      <c r="D55" s="593"/>
      <c r="E55" s="595"/>
      <c r="F55" s="600"/>
      <c r="G55" s="469"/>
      <c r="H55" s="627"/>
      <c r="I55" s="589"/>
      <c r="J55" s="621"/>
      <c r="K55" s="589"/>
      <c r="L55" s="589"/>
      <c r="M55" s="597"/>
    </row>
    <row r="56" spans="1:13">
      <c r="A56" s="576"/>
      <c r="B56" s="578"/>
      <c r="C56" s="578"/>
      <c r="D56" s="593"/>
      <c r="E56" s="595"/>
      <c r="F56" s="600"/>
      <c r="G56" s="469"/>
      <c r="H56" s="627"/>
      <c r="I56" s="589"/>
      <c r="J56" s="621"/>
      <c r="K56" s="589"/>
      <c r="L56" s="589"/>
      <c r="M56" s="597"/>
    </row>
    <row r="57" spans="1:13">
      <c r="A57" s="576"/>
      <c r="B57" s="578"/>
      <c r="C57" s="578"/>
      <c r="D57" s="593"/>
      <c r="E57" s="595"/>
      <c r="F57" s="600"/>
      <c r="G57" s="469"/>
      <c r="H57" s="627"/>
      <c r="I57" s="589"/>
      <c r="J57" s="621"/>
      <c r="K57" s="589"/>
      <c r="L57" s="589"/>
      <c r="M57" s="597"/>
    </row>
    <row r="58" spans="1:13" ht="15.75" thickBot="1">
      <c r="A58" s="576"/>
      <c r="B58" s="578"/>
      <c r="C58" s="578"/>
      <c r="D58" s="593"/>
      <c r="E58" s="595"/>
      <c r="F58" s="600"/>
      <c r="G58" s="469"/>
      <c r="H58" s="628"/>
      <c r="I58" s="589"/>
      <c r="J58" s="622"/>
      <c r="K58" s="589"/>
      <c r="L58" s="589"/>
      <c r="M58" s="625"/>
    </row>
    <row r="59" spans="1:13">
      <c r="A59" s="575">
        <f>'7- Mapa Final'!A60</f>
        <v>6</v>
      </c>
      <c r="B59" s="577" t="str">
        <f>'7- Mapa Final'!B60</f>
        <v>Afectación en la ejecución y desarrollo del Sistema de Gestión Ambiental</v>
      </c>
      <c r="C59" s="577" t="str">
        <f>'7- Mapa Final'!C60</f>
        <v>Falta de recursos y personal con conocimientos en el tema ambiental para la ejecución del Sistema de Gestión Ambiental Ambiental e incumplimiento a la normatividad vigente</v>
      </c>
      <c r="D59" s="592" t="str">
        <f>'7- Mapa Final'!J60</f>
        <v>Baja - 2</v>
      </c>
      <c r="E59" s="594" t="str">
        <f>'7- Mapa Final'!K60</f>
        <v>Menor - 2</v>
      </c>
      <c r="F59" s="599" t="str">
        <f>'7- Mapa Final'!M60</f>
        <v>Moderado - 4</v>
      </c>
      <c r="G59" s="468" t="s">
        <v>540</v>
      </c>
      <c r="H59" s="626" t="s">
        <v>688</v>
      </c>
      <c r="I59" s="629"/>
      <c r="J59" s="620"/>
      <c r="K59" s="623"/>
      <c r="L59" s="623"/>
      <c r="M59" s="624"/>
    </row>
    <row r="60" spans="1:13">
      <c r="A60" s="576"/>
      <c r="B60" s="578"/>
      <c r="C60" s="578"/>
      <c r="D60" s="593"/>
      <c r="E60" s="595"/>
      <c r="F60" s="600"/>
      <c r="G60" s="469"/>
      <c r="H60" s="627"/>
      <c r="I60" s="589"/>
      <c r="J60" s="621"/>
      <c r="K60" s="589"/>
      <c r="L60" s="589"/>
      <c r="M60" s="597"/>
    </row>
    <row r="61" spans="1:13">
      <c r="A61" s="576"/>
      <c r="B61" s="578"/>
      <c r="C61" s="578"/>
      <c r="D61" s="593"/>
      <c r="E61" s="595"/>
      <c r="F61" s="600"/>
      <c r="G61" s="469"/>
      <c r="H61" s="627"/>
      <c r="I61" s="589"/>
      <c r="J61" s="621"/>
      <c r="K61" s="589"/>
      <c r="L61" s="589"/>
      <c r="M61" s="597"/>
    </row>
    <row r="62" spans="1:13">
      <c r="A62" s="576"/>
      <c r="B62" s="578"/>
      <c r="C62" s="578"/>
      <c r="D62" s="593"/>
      <c r="E62" s="595"/>
      <c r="F62" s="600"/>
      <c r="G62" s="469"/>
      <c r="H62" s="627"/>
      <c r="I62" s="589"/>
      <c r="J62" s="621"/>
      <c r="K62" s="589"/>
      <c r="L62" s="589"/>
      <c r="M62" s="597"/>
    </row>
    <row r="63" spans="1:13">
      <c r="A63" s="576"/>
      <c r="B63" s="578"/>
      <c r="C63" s="578"/>
      <c r="D63" s="593"/>
      <c r="E63" s="595"/>
      <c r="F63" s="600"/>
      <c r="G63" s="469"/>
      <c r="H63" s="627"/>
      <c r="I63" s="589"/>
      <c r="J63" s="621"/>
      <c r="K63" s="589"/>
      <c r="L63" s="589"/>
      <c r="M63" s="597"/>
    </row>
    <row r="64" spans="1:13">
      <c r="A64" s="576"/>
      <c r="B64" s="578"/>
      <c r="C64" s="578"/>
      <c r="D64" s="593"/>
      <c r="E64" s="595"/>
      <c r="F64" s="600"/>
      <c r="G64" s="469"/>
      <c r="H64" s="627"/>
      <c r="I64" s="589"/>
      <c r="J64" s="621"/>
      <c r="K64" s="589"/>
      <c r="L64" s="589"/>
      <c r="M64" s="597"/>
    </row>
    <row r="65" spans="1:13">
      <c r="A65" s="576"/>
      <c r="B65" s="578"/>
      <c r="C65" s="578"/>
      <c r="D65" s="593"/>
      <c r="E65" s="595"/>
      <c r="F65" s="600"/>
      <c r="G65" s="469"/>
      <c r="H65" s="627"/>
      <c r="I65" s="589"/>
      <c r="J65" s="621"/>
      <c r="K65" s="589"/>
      <c r="L65" s="589"/>
      <c r="M65" s="597"/>
    </row>
    <row r="66" spans="1:13">
      <c r="A66" s="576"/>
      <c r="B66" s="578"/>
      <c r="C66" s="578"/>
      <c r="D66" s="593"/>
      <c r="E66" s="595"/>
      <c r="F66" s="600"/>
      <c r="G66" s="469"/>
      <c r="H66" s="627"/>
      <c r="I66" s="589"/>
      <c r="J66" s="621"/>
      <c r="K66" s="589"/>
      <c r="L66" s="589"/>
      <c r="M66" s="597"/>
    </row>
    <row r="67" spans="1:13">
      <c r="A67" s="576"/>
      <c r="B67" s="578"/>
      <c r="C67" s="578"/>
      <c r="D67" s="593"/>
      <c r="E67" s="595"/>
      <c r="F67" s="600"/>
      <c r="G67" s="469"/>
      <c r="H67" s="627"/>
      <c r="I67" s="589"/>
      <c r="J67" s="621"/>
      <c r="K67" s="589"/>
      <c r="L67" s="589"/>
      <c r="M67" s="597"/>
    </row>
    <row r="68" spans="1:13" ht="15.75" thickBot="1">
      <c r="A68" s="576"/>
      <c r="B68" s="578"/>
      <c r="C68" s="578"/>
      <c r="D68" s="593"/>
      <c r="E68" s="595"/>
      <c r="F68" s="600"/>
      <c r="G68" s="469"/>
      <c r="H68" s="628"/>
      <c r="I68" s="589"/>
      <c r="J68" s="622"/>
      <c r="K68" s="589"/>
      <c r="L68" s="589"/>
      <c r="M68" s="625"/>
    </row>
    <row r="69" spans="1:13">
      <c r="A69" s="575">
        <f>'7- Mapa Final'!A70</f>
        <v>7</v>
      </c>
      <c r="B69" s="577" t="str">
        <f>'7- Mapa Final'!B70</f>
        <v>Incendio dentro de la edificación</v>
      </c>
      <c r="C69" s="577" t="str">
        <f>'7- Mapa Final'!C70</f>
        <v>Exite acumulación de expedientes (toneladas de papel) en oficinas, corredores y cuartos acondicionados como archivos; muebles almacenados en cuartos de máquinas acondicionados como bodegas; insumos de uso para mantenimiento de los inmuebles tales como pinturas, pegantes, solventes, entre otros acumulados en bodega; insumos de aseo como alcohol, removedor de piso, desengrasante de superficies; el tanque de combustible de la planta eléctrica (ACPM), los residuos peligrosos, residuos aprovechables y residuos no aprovechables pueden generar un incendio de proporciones en caso de entrar en contacto con una fuente de ignición</v>
      </c>
      <c r="D69" s="592" t="str">
        <f>'7- Mapa Final'!J70</f>
        <v>Baja - 2</v>
      </c>
      <c r="E69" s="594" t="str">
        <f>'7- Mapa Final'!K70</f>
        <v>Catastrófico - 5</v>
      </c>
      <c r="F69" s="599" t="str">
        <f>'7- Mapa Final'!M70</f>
        <v>Extremo - 10</v>
      </c>
      <c r="G69" s="468" t="s">
        <v>540</v>
      </c>
      <c r="H69" s="626" t="s">
        <v>690</v>
      </c>
      <c r="I69" s="629"/>
      <c r="J69" s="620"/>
      <c r="K69" s="623"/>
      <c r="L69" s="623"/>
      <c r="M69" s="630"/>
    </row>
    <row r="70" spans="1:13">
      <c r="A70" s="576"/>
      <c r="B70" s="578"/>
      <c r="C70" s="578"/>
      <c r="D70" s="593"/>
      <c r="E70" s="595"/>
      <c r="F70" s="600"/>
      <c r="G70" s="469"/>
      <c r="H70" s="627"/>
      <c r="I70" s="589"/>
      <c r="J70" s="621"/>
      <c r="K70" s="589"/>
      <c r="L70" s="589"/>
      <c r="M70" s="574"/>
    </row>
    <row r="71" spans="1:13">
      <c r="A71" s="576"/>
      <c r="B71" s="578"/>
      <c r="C71" s="578"/>
      <c r="D71" s="593"/>
      <c r="E71" s="595"/>
      <c r="F71" s="600"/>
      <c r="G71" s="469"/>
      <c r="H71" s="627"/>
      <c r="I71" s="589"/>
      <c r="J71" s="621"/>
      <c r="K71" s="589"/>
      <c r="L71" s="589"/>
      <c r="M71" s="574"/>
    </row>
    <row r="72" spans="1:13">
      <c r="A72" s="576"/>
      <c r="B72" s="578"/>
      <c r="C72" s="578"/>
      <c r="D72" s="593"/>
      <c r="E72" s="595"/>
      <c r="F72" s="600"/>
      <c r="G72" s="469"/>
      <c r="H72" s="627"/>
      <c r="I72" s="589"/>
      <c r="J72" s="621"/>
      <c r="K72" s="589"/>
      <c r="L72" s="589"/>
      <c r="M72" s="574"/>
    </row>
    <row r="73" spans="1:13">
      <c r="A73" s="576"/>
      <c r="B73" s="578"/>
      <c r="C73" s="578"/>
      <c r="D73" s="593"/>
      <c r="E73" s="595"/>
      <c r="F73" s="600"/>
      <c r="G73" s="469"/>
      <c r="H73" s="627"/>
      <c r="I73" s="589"/>
      <c r="J73" s="621"/>
      <c r="K73" s="589"/>
      <c r="L73" s="589"/>
      <c r="M73" s="574"/>
    </row>
    <row r="74" spans="1:13">
      <c r="A74" s="576"/>
      <c r="B74" s="578"/>
      <c r="C74" s="578"/>
      <c r="D74" s="593"/>
      <c r="E74" s="595"/>
      <c r="F74" s="600"/>
      <c r="G74" s="469"/>
      <c r="H74" s="627"/>
      <c r="I74" s="589"/>
      <c r="J74" s="621"/>
      <c r="K74" s="589"/>
      <c r="L74" s="589"/>
      <c r="M74" s="574"/>
    </row>
    <row r="75" spans="1:13">
      <c r="A75" s="576"/>
      <c r="B75" s="578"/>
      <c r="C75" s="578"/>
      <c r="D75" s="593"/>
      <c r="E75" s="595"/>
      <c r="F75" s="600"/>
      <c r="G75" s="469"/>
      <c r="H75" s="627"/>
      <c r="I75" s="589"/>
      <c r="J75" s="621"/>
      <c r="K75" s="589"/>
      <c r="L75" s="589"/>
      <c r="M75" s="574"/>
    </row>
    <row r="76" spans="1:13">
      <c r="A76" s="576"/>
      <c r="B76" s="578"/>
      <c r="C76" s="578"/>
      <c r="D76" s="593"/>
      <c r="E76" s="595"/>
      <c r="F76" s="600"/>
      <c r="G76" s="469"/>
      <c r="H76" s="627"/>
      <c r="I76" s="589"/>
      <c r="J76" s="621"/>
      <c r="K76" s="589"/>
      <c r="L76" s="589"/>
      <c r="M76" s="574"/>
    </row>
    <row r="77" spans="1:13">
      <c r="A77" s="576"/>
      <c r="B77" s="578"/>
      <c r="C77" s="578"/>
      <c r="D77" s="593"/>
      <c r="E77" s="595"/>
      <c r="F77" s="600"/>
      <c r="G77" s="469"/>
      <c r="H77" s="627"/>
      <c r="I77" s="589"/>
      <c r="J77" s="621"/>
      <c r="K77" s="589"/>
      <c r="L77" s="589"/>
      <c r="M77" s="574"/>
    </row>
    <row r="78" spans="1:13" ht="15.75" thickBot="1">
      <c r="A78" s="576"/>
      <c r="B78" s="578"/>
      <c r="C78" s="578"/>
      <c r="D78" s="593"/>
      <c r="E78" s="595"/>
      <c r="F78" s="600"/>
      <c r="G78" s="469"/>
      <c r="H78" s="628"/>
      <c r="I78" s="589"/>
      <c r="J78" s="622"/>
      <c r="K78" s="589"/>
      <c r="L78" s="589"/>
      <c r="M78" s="574"/>
    </row>
    <row r="79" spans="1:13">
      <c r="A79" s="575">
        <f>'7- Mapa Final'!A80</f>
        <v>8</v>
      </c>
      <c r="B79" s="577" t="str">
        <f>'7- Mapa Final'!B80</f>
        <v>Inundaciones dentro de la edificación</v>
      </c>
      <c r="C79" s="577" t="str">
        <f>'7- Mapa Final'!C80</f>
        <v xml:space="preserve">Las temporadas de lluvias ocasionan taponamiento y desbordamiento en el sistema de alcantarillas y de canaletas, inundando oficinas y plantas bajas de las edificaciones, donde se encuentran archivos y enseres almacenados, generando daños equipos de computo, muebles y enseres y en documentos estratégicos en la gestion judicial. </v>
      </c>
      <c r="D79" s="592" t="str">
        <f>'7- Mapa Final'!J80</f>
        <v>Alta - 4</v>
      </c>
      <c r="E79" s="594" t="str">
        <f>'7- Mapa Final'!K80</f>
        <v>Menor - 2</v>
      </c>
      <c r="F79" s="599" t="str">
        <f>'7- Mapa Final'!M80</f>
        <v>Moderado - 8</v>
      </c>
      <c r="G79" s="468" t="s">
        <v>540</v>
      </c>
      <c r="H79" s="626" t="s">
        <v>692</v>
      </c>
      <c r="I79" s="629"/>
      <c r="J79" s="620"/>
      <c r="K79" s="623"/>
      <c r="L79" s="623"/>
      <c r="M79" s="634"/>
    </row>
    <row r="80" spans="1:13">
      <c r="A80" s="576"/>
      <c r="B80" s="578"/>
      <c r="C80" s="578"/>
      <c r="D80" s="593"/>
      <c r="E80" s="595"/>
      <c r="F80" s="600"/>
      <c r="G80" s="469"/>
      <c r="H80" s="627"/>
      <c r="I80" s="589"/>
      <c r="J80" s="621"/>
      <c r="K80" s="589"/>
      <c r="L80" s="589"/>
      <c r="M80" s="597"/>
    </row>
    <row r="81" spans="1:13">
      <c r="A81" s="576"/>
      <c r="B81" s="578"/>
      <c r="C81" s="578"/>
      <c r="D81" s="593"/>
      <c r="E81" s="595"/>
      <c r="F81" s="600"/>
      <c r="G81" s="469"/>
      <c r="H81" s="627"/>
      <c r="I81" s="589"/>
      <c r="J81" s="621"/>
      <c r="K81" s="589"/>
      <c r="L81" s="589"/>
      <c r="M81" s="597"/>
    </row>
    <row r="82" spans="1:13">
      <c r="A82" s="576"/>
      <c r="B82" s="578"/>
      <c r="C82" s="578"/>
      <c r="D82" s="593"/>
      <c r="E82" s="595"/>
      <c r="F82" s="600"/>
      <c r="G82" s="469"/>
      <c r="H82" s="627"/>
      <c r="I82" s="589"/>
      <c r="J82" s="621"/>
      <c r="K82" s="589"/>
      <c r="L82" s="589"/>
      <c r="M82" s="597"/>
    </row>
    <row r="83" spans="1:13">
      <c r="A83" s="576"/>
      <c r="B83" s="578"/>
      <c r="C83" s="578"/>
      <c r="D83" s="593"/>
      <c r="E83" s="595"/>
      <c r="F83" s="600"/>
      <c r="G83" s="469"/>
      <c r="H83" s="627"/>
      <c r="I83" s="589"/>
      <c r="J83" s="621"/>
      <c r="K83" s="589"/>
      <c r="L83" s="589"/>
      <c r="M83" s="597"/>
    </row>
    <row r="84" spans="1:13">
      <c r="A84" s="576"/>
      <c r="B84" s="578"/>
      <c r="C84" s="578"/>
      <c r="D84" s="593"/>
      <c r="E84" s="595"/>
      <c r="F84" s="600"/>
      <c r="G84" s="469"/>
      <c r="H84" s="627"/>
      <c r="I84" s="589"/>
      <c r="J84" s="621"/>
      <c r="K84" s="589"/>
      <c r="L84" s="589"/>
      <c r="M84" s="597"/>
    </row>
    <row r="85" spans="1:13">
      <c r="A85" s="576"/>
      <c r="B85" s="578"/>
      <c r="C85" s="578"/>
      <c r="D85" s="593"/>
      <c r="E85" s="595"/>
      <c r="F85" s="600"/>
      <c r="G85" s="469"/>
      <c r="H85" s="627"/>
      <c r="I85" s="589"/>
      <c r="J85" s="621"/>
      <c r="K85" s="589"/>
      <c r="L85" s="589"/>
      <c r="M85" s="597"/>
    </row>
    <row r="86" spans="1:13">
      <c r="A86" s="576"/>
      <c r="B86" s="578"/>
      <c r="C86" s="578"/>
      <c r="D86" s="593"/>
      <c r="E86" s="595"/>
      <c r="F86" s="600"/>
      <c r="G86" s="469"/>
      <c r="H86" s="627"/>
      <c r="I86" s="589"/>
      <c r="J86" s="621"/>
      <c r="K86" s="589"/>
      <c r="L86" s="589"/>
      <c r="M86" s="597"/>
    </row>
    <row r="87" spans="1:13">
      <c r="A87" s="576"/>
      <c r="B87" s="578"/>
      <c r="C87" s="578"/>
      <c r="D87" s="593"/>
      <c r="E87" s="595"/>
      <c r="F87" s="600"/>
      <c r="G87" s="469"/>
      <c r="H87" s="627"/>
      <c r="I87" s="589"/>
      <c r="J87" s="621"/>
      <c r="K87" s="589"/>
      <c r="L87" s="589"/>
      <c r="M87" s="597"/>
    </row>
    <row r="88" spans="1:13" ht="15.75" thickBot="1">
      <c r="A88" s="576"/>
      <c r="B88" s="578"/>
      <c r="C88" s="578"/>
      <c r="D88" s="593"/>
      <c r="E88" s="595"/>
      <c r="F88" s="600"/>
      <c r="G88" s="469"/>
      <c r="H88" s="628"/>
      <c r="I88" s="589"/>
      <c r="J88" s="622"/>
      <c r="K88" s="589"/>
      <c r="L88" s="589"/>
      <c r="M88" s="625"/>
    </row>
    <row r="89" spans="1:13">
      <c r="A89" s="575">
        <f>'7- Mapa Final'!A90</f>
        <v>9</v>
      </c>
      <c r="B89" s="577" t="str">
        <f>'7- Mapa Final'!B90</f>
        <v>Diferencia entre el inventario Fisico y el Kardex (SICOF)-selectivo</v>
      </c>
      <c r="C89" s="577" t="str">
        <f>'7- Mapa Final'!C90</f>
        <v>El Kardex del almacen no refleja la realidad fisica del inventario</v>
      </c>
      <c r="D89" s="592" t="str">
        <f>'7- Mapa Final'!J90</f>
        <v>Muy Baja - 1</v>
      </c>
      <c r="E89" s="594" t="str">
        <f>'7- Mapa Final'!K90</f>
        <v>Leve - 1</v>
      </c>
      <c r="F89" s="599" t="str">
        <f>'7- Mapa Final'!M90</f>
        <v>Bajo - 1</v>
      </c>
      <c r="G89" s="468" t="s">
        <v>536</v>
      </c>
      <c r="H89" s="626" t="s">
        <v>694</v>
      </c>
      <c r="I89" s="629"/>
      <c r="J89" s="620"/>
      <c r="K89" s="623"/>
      <c r="L89" s="623"/>
      <c r="M89" s="635"/>
    </row>
    <row r="90" spans="1:13">
      <c r="A90" s="576"/>
      <c r="B90" s="578"/>
      <c r="C90" s="578"/>
      <c r="D90" s="593"/>
      <c r="E90" s="595"/>
      <c r="F90" s="600"/>
      <c r="G90" s="469"/>
      <c r="H90" s="627"/>
      <c r="I90" s="589"/>
      <c r="J90" s="621"/>
      <c r="K90" s="589"/>
      <c r="L90" s="589"/>
      <c r="M90" s="574"/>
    </row>
    <row r="91" spans="1:13">
      <c r="A91" s="576"/>
      <c r="B91" s="578"/>
      <c r="C91" s="578"/>
      <c r="D91" s="593"/>
      <c r="E91" s="595"/>
      <c r="F91" s="600"/>
      <c r="G91" s="469"/>
      <c r="H91" s="627"/>
      <c r="I91" s="589"/>
      <c r="J91" s="621"/>
      <c r="K91" s="589"/>
      <c r="L91" s="589"/>
      <c r="M91" s="574"/>
    </row>
    <row r="92" spans="1:13">
      <c r="A92" s="576"/>
      <c r="B92" s="578"/>
      <c r="C92" s="578"/>
      <c r="D92" s="593"/>
      <c r="E92" s="595"/>
      <c r="F92" s="600"/>
      <c r="G92" s="469"/>
      <c r="H92" s="627"/>
      <c r="I92" s="589"/>
      <c r="J92" s="621"/>
      <c r="K92" s="589"/>
      <c r="L92" s="589"/>
      <c r="M92" s="574"/>
    </row>
    <row r="93" spans="1:13">
      <c r="A93" s="576"/>
      <c r="B93" s="578"/>
      <c r="C93" s="578"/>
      <c r="D93" s="593"/>
      <c r="E93" s="595"/>
      <c r="F93" s="600"/>
      <c r="G93" s="469"/>
      <c r="H93" s="627"/>
      <c r="I93" s="589"/>
      <c r="J93" s="621"/>
      <c r="K93" s="589"/>
      <c r="L93" s="589"/>
      <c r="M93" s="574"/>
    </row>
    <row r="94" spans="1:13">
      <c r="A94" s="576"/>
      <c r="B94" s="578"/>
      <c r="C94" s="578"/>
      <c r="D94" s="593"/>
      <c r="E94" s="595"/>
      <c r="F94" s="600"/>
      <c r="G94" s="469"/>
      <c r="H94" s="627"/>
      <c r="I94" s="589"/>
      <c r="J94" s="621"/>
      <c r="K94" s="589"/>
      <c r="L94" s="589"/>
      <c r="M94" s="574"/>
    </row>
    <row r="95" spans="1:13">
      <c r="A95" s="576"/>
      <c r="B95" s="578"/>
      <c r="C95" s="578"/>
      <c r="D95" s="593"/>
      <c r="E95" s="595"/>
      <c r="F95" s="600"/>
      <c r="G95" s="469"/>
      <c r="H95" s="627"/>
      <c r="I95" s="589"/>
      <c r="J95" s="621"/>
      <c r="K95" s="589"/>
      <c r="L95" s="589"/>
      <c r="M95" s="574"/>
    </row>
    <row r="96" spans="1:13">
      <c r="A96" s="576"/>
      <c r="B96" s="578"/>
      <c r="C96" s="578"/>
      <c r="D96" s="593"/>
      <c r="E96" s="595"/>
      <c r="F96" s="600"/>
      <c r="G96" s="469"/>
      <c r="H96" s="627"/>
      <c r="I96" s="589"/>
      <c r="J96" s="621"/>
      <c r="K96" s="589"/>
      <c r="L96" s="589"/>
      <c r="M96" s="574"/>
    </row>
    <row r="97" spans="1:13">
      <c r="A97" s="576"/>
      <c r="B97" s="578"/>
      <c r="C97" s="578"/>
      <c r="D97" s="593"/>
      <c r="E97" s="595"/>
      <c r="F97" s="600"/>
      <c r="G97" s="469"/>
      <c r="H97" s="627"/>
      <c r="I97" s="589"/>
      <c r="J97" s="621"/>
      <c r="K97" s="589"/>
      <c r="L97" s="589"/>
      <c r="M97" s="574"/>
    </row>
    <row r="98" spans="1:13" ht="15.75" thickBot="1">
      <c r="A98" s="576"/>
      <c r="B98" s="578"/>
      <c r="C98" s="578"/>
      <c r="D98" s="593"/>
      <c r="E98" s="595"/>
      <c r="F98" s="600"/>
      <c r="G98" s="469"/>
      <c r="H98" s="628"/>
      <c r="I98" s="589"/>
      <c r="J98" s="622"/>
      <c r="K98" s="589"/>
      <c r="L98" s="589"/>
      <c r="M98" s="574"/>
    </row>
    <row r="99" spans="1:13">
      <c r="A99" s="575">
        <f>'7- Mapa Final'!A100</f>
        <v>10</v>
      </c>
      <c r="B99" s="577" t="str">
        <f>'7- Mapa Final'!B100</f>
        <v>Daños en los equipos instalados en los inmuebles por falta de mantenimiento</v>
      </c>
      <c r="C99" s="577" t="str">
        <f>'7- Mapa Final'!C100</f>
        <v xml:space="preserve">Posibilidad de cortes en servicios de energía, agua, ascensores, que afecten el normal funcionamiento de las dependencias ubicadas en los inmuebles </v>
      </c>
      <c r="D99" s="592" t="str">
        <f>'7- Mapa Final'!J100</f>
        <v>Baja - 2</v>
      </c>
      <c r="E99" s="594" t="str">
        <f>'7- Mapa Final'!K100</f>
        <v>Menor - 2</v>
      </c>
      <c r="F99" s="599" t="str">
        <f>'7- Mapa Final'!M100</f>
        <v>Moderado - 4</v>
      </c>
      <c r="G99" s="468" t="s">
        <v>540</v>
      </c>
      <c r="H99" s="626" t="s">
        <v>696</v>
      </c>
      <c r="I99" s="629"/>
      <c r="J99" s="620"/>
      <c r="K99" s="623"/>
      <c r="L99" s="623"/>
      <c r="M99" s="624"/>
    </row>
    <row r="100" spans="1:13">
      <c r="A100" s="576"/>
      <c r="B100" s="578"/>
      <c r="C100" s="578"/>
      <c r="D100" s="593"/>
      <c r="E100" s="595"/>
      <c r="F100" s="600"/>
      <c r="G100" s="469"/>
      <c r="H100" s="627"/>
      <c r="I100" s="589"/>
      <c r="J100" s="621"/>
      <c r="K100" s="589"/>
      <c r="L100" s="589"/>
      <c r="M100" s="597"/>
    </row>
    <row r="101" spans="1:13">
      <c r="A101" s="576"/>
      <c r="B101" s="578"/>
      <c r="C101" s="578"/>
      <c r="D101" s="593"/>
      <c r="E101" s="595"/>
      <c r="F101" s="600"/>
      <c r="G101" s="469"/>
      <c r="H101" s="627"/>
      <c r="I101" s="589"/>
      <c r="J101" s="621"/>
      <c r="K101" s="589"/>
      <c r="L101" s="589"/>
      <c r="M101" s="597"/>
    </row>
    <row r="102" spans="1:13">
      <c r="A102" s="576"/>
      <c r="B102" s="578"/>
      <c r="C102" s="578"/>
      <c r="D102" s="593"/>
      <c r="E102" s="595"/>
      <c r="F102" s="600"/>
      <c r="G102" s="469"/>
      <c r="H102" s="627"/>
      <c r="I102" s="589"/>
      <c r="J102" s="621"/>
      <c r="K102" s="589"/>
      <c r="L102" s="589"/>
      <c r="M102" s="597"/>
    </row>
    <row r="103" spans="1:13">
      <c r="A103" s="576"/>
      <c r="B103" s="578"/>
      <c r="C103" s="578"/>
      <c r="D103" s="593"/>
      <c r="E103" s="595"/>
      <c r="F103" s="600"/>
      <c r="G103" s="469"/>
      <c r="H103" s="627"/>
      <c r="I103" s="589"/>
      <c r="J103" s="621"/>
      <c r="K103" s="589"/>
      <c r="L103" s="589"/>
      <c r="M103" s="597"/>
    </row>
    <row r="104" spans="1:13">
      <c r="A104" s="576"/>
      <c r="B104" s="578"/>
      <c r="C104" s="578"/>
      <c r="D104" s="593"/>
      <c r="E104" s="595"/>
      <c r="F104" s="600"/>
      <c r="G104" s="469"/>
      <c r="H104" s="627"/>
      <c r="I104" s="589"/>
      <c r="J104" s="621"/>
      <c r="K104" s="589"/>
      <c r="L104" s="589"/>
      <c r="M104" s="597"/>
    </row>
    <row r="105" spans="1:13">
      <c r="A105" s="576"/>
      <c r="B105" s="578"/>
      <c r="C105" s="578"/>
      <c r="D105" s="593"/>
      <c r="E105" s="595"/>
      <c r="F105" s="600"/>
      <c r="G105" s="469"/>
      <c r="H105" s="627"/>
      <c r="I105" s="589"/>
      <c r="J105" s="621"/>
      <c r="K105" s="589"/>
      <c r="L105" s="589"/>
      <c r="M105" s="597"/>
    </row>
    <row r="106" spans="1:13">
      <c r="A106" s="576"/>
      <c r="B106" s="578"/>
      <c r="C106" s="578"/>
      <c r="D106" s="593"/>
      <c r="E106" s="595"/>
      <c r="F106" s="600"/>
      <c r="G106" s="469"/>
      <c r="H106" s="627"/>
      <c r="I106" s="589"/>
      <c r="J106" s="621"/>
      <c r="K106" s="589"/>
      <c r="L106" s="589"/>
      <c r="M106" s="597"/>
    </row>
    <row r="107" spans="1:13">
      <c r="A107" s="576"/>
      <c r="B107" s="578"/>
      <c r="C107" s="578"/>
      <c r="D107" s="593"/>
      <c r="E107" s="595"/>
      <c r="F107" s="600"/>
      <c r="G107" s="469"/>
      <c r="H107" s="627"/>
      <c r="I107" s="589"/>
      <c r="J107" s="621"/>
      <c r="K107" s="589"/>
      <c r="L107" s="589"/>
      <c r="M107" s="597"/>
    </row>
    <row r="108" spans="1:13" ht="15.75" thickBot="1">
      <c r="A108" s="576"/>
      <c r="B108" s="578"/>
      <c r="C108" s="578"/>
      <c r="D108" s="593"/>
      <c r="E108" s="595"/>
      <c r="F108" s="600"/>
      <c r="G108" s="469"/>
      <c r="H108" s="628"/>
      <c r="I108" s="589"/>
      <c r="J108" s="622"/>
      <c r="K108" s="589"/>
      <c r="L108" s="589"/>
      <c r="M108" s="625"/>
    </row>
    <row r="109" spans="1:13" hidden="1">
      <c r="A109" s="575">
        <f>'7- Mapa Final'!A110</f>
        <v>11</v>
      </c>
      <c r="B109" s="577" t="str">
        <f>'7- Mapa Final'!B110</f>
        <v xml:space="preserve">Recibir dádivas o beneficios a nombre propio o de terceros para  afectar la seguridad o confidencialidad de la información   </v>
      </c>
      <c r="C109" s="577" t="str">
        <f>'7- Mapa Final'!C110</f>
        <v>Recibir dádivas o beneficios a nombre propio o de terceros por   revelar información confidencial,  alterar, retener o no publicar información.</v>
      </c>
      <c r="D109" s="592" t="str">
        <f>'7- Mapa Final'!J110</f>
        <v>Muy Alta - 5</v>
      </c>
      <c r="E109" s="594" t="str">
        <f>'7- Mapa Final'!K110</f>
        <v>Mayor - 4</v>
      </c>
      <c r="F109" s="599" t="str">
        <f>'7- Mapa Final'!M110</f>
        <v>Alto - 20</v>
      </c>
      <c r="G109" s="468" t="s">
        <v>540</v>
      </c>
      <c r="H109" s="626" t="s">
        <v>678</v>
      </c>
      <c r="I109" s="629"/>
      <c r="J109" s="620"/>
      <c r="K109" s="623"/>
      <c r="L109" s="623"/>
      <c r="M109" s="634"/>
    </row>
    <row r="110" spans="1:13" hidden="1">
      <c r="A110" s="576"/>
      <c r="B110" s="578"/>
      <c r="C110" s="578"/>
      <c r="D110" s="593"/>
      <c r="E110" s="595"/>
      <c r="F110" s="600"/>
      <c r="G110" s="469"/>
      <c r="H110" s="627"/>
      <c r="I110" s="589"/>
      <c r="J110" s="621"/>
      <c r="K110" s="589"/>
      <c r="L110" s="589"/>
      <c r="M110" s="597"/>
    </row>
    <row r="111" spans="1:13" hidden="1">
      <c r="A111" s="576"/>
      <c r="B111" s="578"/>
      <c r="C111" s="578"/>
      <c r="D111" s="593"/>
      <c r="E111" s="595"/>
      <c r="F111" s="600"/>
      <c r="G111" s="469"/>
      <c r="H111" s="627"/>
      <c r="I111" s="589"/>
      <c r="J111" s="621"/>
      <c r="K111" s="589"/>
      <c r="L111" s="589"/>
      <c r="M111" s="597"/>
    </row>
    <row r="112" spans="1:13" hidden="1">
      <c r="A112" s="576"/>
      <c r="B112" s="578"/>
      <c r="C112" s="578"/>
      <c r="D112" s="593"/>
      <c r="E112" s="595"/>
      <c r="F112" s="600"/>
      <c r="G112" s="469"/>
      <c r="H112" s="627"/>
      <c r="I112" s="589"/>
      <c r="J112" s="621"/>
      <c r="K112" s="589"/>
      <c r="L112" s="589"/>
      <c r="M112" s="597"/>
    </row>
    <row r="113" spans="1:13" hidden="1">
      <c r="A113" s="576"/>
      <c r="B113" s="578"/>
      <c r="C113" s="578"/>
      <c r="D113" s="593"/>
      <c r="E113" s="595"/>
      <c r="F113" s="600"/>
      <c r="G113" s="469"/>
      <c r="H113" s="627"/>
      <c r="I113" s="589"/>
      <c r="J113" s="621"/>
      <c r="K113" s="589"/>
      <c r="L113" s="589"/>
      <c r="M113" s="597"/>
    </row>
    <row r="114" spans="1:13" hidden="1">
      <c r="A114" s="576"/>
      <c r="B114" s="578"/>
      <c r="C114" s="578"/>
      <c r="D114" s="593"/>
      <c r="E114" s="595"/>
      <c r="F114" s="600"/>
      <c r="G114" s="469"/>
      <c r="H114" s="627"/>
      <c r="I114" s="589"/>
      <c r="J114" s="621"/>
      <c r="K114" s="589"/>
      <c r="L114" s="589"/>
      <c r="M114" s="597"/>
    </row>
    <row r="115" spans="1:13" hidden="1">
      <c r="A115" s="576"/>
      <c r="B115" s="578"/>
      <c r="C115" s="578"/>
      <c r="D115" s="593"/>
      <c r="E115" s="595"/>
      <c r="F115" s="600"/>
      <c r="G115" s="469"/>
      <c r="H115" s="627"/>
      <c r="I115" s="589"/>
      <c r="J115" s="621"/>
      <c r="K115" s="589"/>
      <c r="L115" s="589"/>
      <c r="M115" s="597"/>
    </row>
    <row r="116" spans="1:13" hidden="1">
      <c r="A116" s="576"/>
      <c r="B116" s="578"/>
      <c r="C116" s="578"/>
      <c r="D116" s="593"/>
      <c r="E116" s="595"/>
      <c r="F116" s="600"/>
      <c r="G116" s="469"/>
      <c r="H116" s="627"/>
      <c r="I116" s="589"/>
      <c r="J116" s="621"/>
      <c r="K116" s="589"/>
      <c r="L116" s="589"/>
      <c r="M116" s="597"/>
    </row>
    <row r="117" spans="1:13" hidden="1">
      <c r="A117" s="576"/>
      <c r="B117" s="578"/>
      <c r="C117" s="578"/>
      <c r="D117" s="593"/>
      <c r="E117" s="595"/>
      <c r="F117" s="600"/>
      <c r="G117" s="469"/>
      <c r="H117" s="627"/>
      <c r="I117" s="589"/>
      <c r="J117" s="621"/>
      <c r="K117" s="589"/>
      <c r="L117" s="589"/>
      <c r="M117" s="597"/>
    </row>
    <row r="118" spans="1:13" ht="15.75" hidden="1" thickBot="1">
      <c r="A118" s="576"/>
      <c r="B118" s="578"/>
      <c r="C118" s="578"/>
      <c r="D118" s="593"/>
      <c r="E118" s="595"/>
      <c r="F118" s="600"/>
      <c r="G118" s="469"/>
      <c r="H118" s="628"/>
      <c r="I118" s="589"/>
      <c r="J118" s="622"/>
      <c r="K118" s="589"/>
      <c r="L118" s="589"/>
      <c r="M118" s="625"/>
    </row>
    <row r="119" spans="1:13" hidden="1">
      <c r="A119" s="575">
        <f>'7- Mapa Final'!A120</f>
        <v>12</v>
      </c>
      <c r="B119" s="577" t="str">
        <f>'7- Mapa Final'!B120</f>
        <v>Ofrecer, prometer, entregar, aceptar o solicitar una ventaja indebida para la adquisición de bienes y servicios</v>
      </c>
      <c r="C119" s="577" t="str">
        <f>'7- Mapa Final'!C120</f>
        <v>Incorporar condiciones o requisitos que favorezcan a un proveedor en particular y/o una caracteristica o cualidad de un bien o servicio en especial</v>
      </c>
      <c r="D119" s="592" t="str">
        <f>'7- Mapa Final'!J120</f>
        <v>Muy Baja - 1</v>
      </c>
      <c r="E119" s="594" t="str">
        <f>'7- Mapa Final'!K120</f>
        <v>Menor - 2</v>
      </c>
      <c r="F119" s="599" t="str">
        <f>'7- Mapa Final'!M120</f>
        <v>Bajo - 2</v>
      </c>
      <c r="G119" s="468" t="s">
        <v>540</v>
      </c>
      <c r="H119" s="626" t="s">
        <v>698</v>
      </c>
      <c r="I119" s="629"/>
      <c r="J119" s="620"/>
      <c r="K119" s="623"/>
      <c r="L119" s="623"/>
      <c r="M119" s="624"/>
    </row>
    <row r="120" spans="1:13" hidden="1">
      <c r="A120" s="576"/>
      <c r="B120" s="578"/>
      <c r="C120" s="578"/>
      <c r="D120" s="593"/>
      <c r="E120" s="595"/>
      <c r="F120" s="600"/>
      <c r="G120" s="469"/>
      <c r="H120" s="627"/>
      <c r="I120" s="589"/>
      <c r="J120" s="621"/>
      <c r="K120" s="589"/>
      <c r="L120" s="589"/>
      <c r="M120" s="597"/>
    </row>
    <row r="121" spans="1:13" hidden="1">
      <c r="A121" s="576"/>
      <c r="B121" s="578"/>
      <c r="C121" s="578"/>
      <c r="D121" s="593"/>
      <c r="E121" s="595"/>
      <c r="F121" s="600"/>
      <c r="G121" s="469"/>
      <c r="H121" s="627"/>
      <c r="I121" s="589"/>
      <c r="J121" s="621"/>
      <c r="K121" s="589"/>
      <c r="L121" s="589"/>
      <c r="M121" s="597"/>
    </row>
    <row r="122" spans="1:13" hidden="1">
      <c r="A122" s="576"/>
      <c r="B122" s="578"/>
      <c r="C122" s="578"/>
      <c r="D122" s="593"/>
      <c r="E122" s="595"/>
      <c r="F122" s="600"/>
      <c r="G122" s="469"/>
      <c r="H122" s="627"/>
      <c r="I122" s="589"/>
      <c r="J122" s="621"/>
      <c r="K122" s="589"/>
      <c r="L122" s="589"/>
      <c r="M122" s="597"/>
    </row>
    <row r="123" spans="1:13" hidden="1">
      <c r="A123" s="576"/>
      <c r="B123" s="578"/>
      <c r="C123" s="578"/>
      <c r="D123" s="593"/>
      <c r="E123" s="595"/>
      <c r="F123" s="600"/>
      <c r="G123" s="469"/>
      <c r="H123" s="627"/>
      <c r="I123" s="589"/>
      <c r="J123" s="621"/>
      <c r="K123" s="589"/>
      <c r="L123" s="589"/>
      <c r="M123" s="597"/>
    </row>
    <row r="124" spans="1:13" hidden="1">
      <c r="A124" s="576"/>
      <c r="B124" s="578"/>
      <c r="C124" s="578"/>
      <c r="D124" s="593"/>
      <c r="E124" s="595"/>
      <c r="F124" s="600"/>
      <c r="G124" s="469"/>
      <c r="H124" s="627"/>
      <c r="I124" s="589"/>
      <c r="J124" s="621"/>
      <c r="K124" s="589"/>
      <c r="L124" s="589"/>
      <c r="M124" s="597"/>
    </row>
    <row r="125" spans="1:13" hidden="1">
      <c r="A125" s="576"/>
      <c r="B125" s="578"/>
      <c r="C125" s="578"/>
      <c r="D125" s="593"/>
      <c r="E125" s="595"/>
      <c r="F125" s="600"/>
      <c r="G125" s="469"/>
      <c r="H125" s="627"/>
      <c r="I125" s="589"/>
      <c r="J125" s="621"/>
      <c r="K125" s="589"/>
      <c r="L125" s="589"/>
      <c r="M125" s="597"/>
    </row>
    <row r="126" spans="1:13" hidden="1">
      <c r="A126" s="576"/>
      <c r="B126" s="578"/>
      <c r="C126" s="578"/>
      <c r="D126" s="593"/>
      <c r="E126" s="595"/>
      <c r="F126" s="600"/>
      <c r="G126" s="469"/>
      <c r="H126" s="627"/>
      <c r="I126" s="589"/>
      <c r="J126" s="621"/>
      <c r="K126" s="589"/>
      <c r="L126" s="589"/>
      <c r="M126" s="597"/>
    </row>
    <row r="127" spans="1:13" hidden="1">
      <c r="A127" s="576"/>
      <c r="B127" s="578"/>
      <c r="C127" s="578"/>
      <c r="D127" s="593"/>
      <c r="E127" s="595"/>
      <c r="F127" s="600"/>
      <c r="G127" s="469"/>
      <c r="H127" s="627"/>
      <c r="I127" s="589"/>
      <c r="J127" s="621"/>
      <c r="K127" s="589"/>
      <c r="L127" s="589"/>
      <c r="M127" s="597"/>
    </row>
    <row r="128" spans="1:13" ht="15.75" hidden="1" thickBot="1">
      <c r="A128" s="576"/>
      <c r="B128" s="578"/>
      <c r="C128" s="578"/>
      <c r="D128" s="593"/>
      <c r="E128" s="595"/>
      <c r="F128" s="600"/>
      <c r="G128" s="469"/>
      <c r="H128" s="628"/>
      <c r="I128" s="589"/>
      <c r="J128" s="622"/>
      <c r="K128" s="589"/>
      <c r="L128" s="589"/>
      <c r="M128" s="625"/>
    </row>
    <row r="129" spans="1:13" hidden="1">
      <c r="A129" s="575">
        <f>'7- Mapa Final'!A130</f>
        <v>13</v>
      </c>
      <c r="B129" s="577" t="str">
        <f>'7- Mapa Final'!B130</f>
        <v>Ofrecer, prometer, entregar, aceptar o solicitar una ventaja indebida para permitir el uso de los bienes muebles e inmubles, equipos y consumibles de la entidad con destino diferente a lo establecido.</v>
      </c>
      <c r="C129" s="577" t="str">
        <f>'7- Mapa Final'!C130</f>
        <v xml:space="preserve">Permitir el uso o destinación de los bienes muebles, inmuebles,  equipos y consumibles de la entidad con proposito diferente a lo establecido </v>
      </c>
      <c r="D129" s="592" t="str">
        <f>'7- Mapa Final'!J130</f>
        <v>Muy Baja - 1</v>
      </c>
      <c r="E129" s="594" t="str">
        <f>'7- Mapa Final'!K130</f>
        <v>Leve - 1</v>
      </c>
      <c r="F129" s="599" t="str">
        <f>'7- Mapa Final'!M130</f>
        <v>Bajo - 1</v>
      </c>
      <c r="G129" s="468" t="s">
        <v>540</v>
      </c>
      <c r="H129" s="626" t="s">
        <v>700</v>
      </c>
      <c r="I129" s="629"/>
      <c r="J129" s="620"/>
      <c r="K129" s="623"/>
      <c r="L129" s="623"/>
      <c r="M129" s="624"/>
    </row>
    <row r="130" spans="1:13" hidden="1">
      <c r="A130" s="576"/>
      <c r="B130" s="578"/>
      <c r="C130" s="578"/>
      <c r="D130" s="593"/>
      <c r="E130" s="595"/>
      <c r="F130" s="600"/>
      <c r="G130" s="469"/>
      <c r="H130" s="627"/>
      <c r="I130" s="589"/>
      <c r="J130" s="621"/>
      <c r="K130" s="589"/>
      <c r="L130" s="589"/>
      <c r="M130" s="597"/>
    </row>
    <row r="131" spans="1:13" hidden="1">
      <c r="A131" s="576"/>
      <c r="B131" s="578"/>
      <c r="C131" s="578"/>
      <c r="D131" s="593"/>
      <c r="E131" s="595"/>
      <c r="F131" s="600"/>
      <c r="G131" s="469"/>
      <c r="H131" s="627"/>
      <c r="I131" s="589"/>
      <c r="J131" s="621"/>
      <c r="K131" s="589"/>
      <c r="L131" s="589"/>
      <c r="M131" s="597"/>
    </row>
    <row r="132" spans="1:13" hidden="1">
      <c r="A132" s="576"/>
      <c r="B132" s="578"/>
      <c r="C132" s="578"/>
      <c r="D132" s="593"/>
      <c r="E132" s="595"/>
      <c r="F132" s="600"/>
      <c r="G132" s="469"/>
      <c r="H132" s="627"/>
      <c r="I132" s="589"/>
      <c r="J132" s="621"/>
      <c r="K132" s="589"/>
      <c r="L132" s="589"/>
      <c r="M132" s="597"/>
    </row>
    <row r="133" spans="1:13" hidden="1">
      <c r="A133" s="576"/>
      <c r="B133" s="578"/>
      <c r="C133" s="578"/>
      <c r="D133" s="593"/>
      <c r="E133" s="595"/>
      <c r="F133" s="600"/>
      <c r="G133" s="469"/>
      <c r="H133" s="627"/>
      <c r="I133" s="589"/>
      <c r="J133" s="621"/>
      <c r="K133" s="589"/>
      <c r="L133" s="589"/>
      <c r="M133" s="597"/>
    </row>
    <row r="134" spans="1:13" hidden="1">
      <c r="A134" s="576"/>
      <c r="B134" s="578"/>
      <c r="C134" s="578"/>
      <c r="D134" s="593"/>
      <c r="E134" s="595"/>
      <c r="F134" s="600"/>
      <c r="G134" s="469"/>
      <c r="H134" s="627"/>
      <c r="I134" s="589"/>
      <c r="J134" s="621"/>
      <c r="K134" s="589"/>
      <c r="L134" s="589"/>
      <c r="M134" s="597"/>
    </row>
    <row r="135" spans="1:13" hidden="1">
      <c r="A135" s="576"/>
      <c r="B135" s="578"/>
      <c r="C135" s="578"/>
      <c r="D135" s="593"/>
      <c r="E135" s="595"/>
      <c r="F135" s="600"/>
      <c r="G135" s="469"/>
      <c r="H135" s="627"/>
      <c r="I135" s="589"/>
      <c r="J135" s="621"/>
      <c r="K135" s="589"/>
      <c r="L135" s="589"/>
      <c r="M135" s="597"/>
    </row>
    <row r="136" spans="1:13" hidden="1">
      <c r="A136" s="576"/>
      <c r="B136" s="578"/>
      <c r="C136" s="578"/>
      <c r="D136" s="593"/>
      <c r="E136" s="595"/>
      <c r="F136" s="600"/>
      <c r="G136" s="469"/>
      <c r="H136" s="627"/>
      <c r="I136" s="589"/>
      <c r="J136" s="621"/>
      <c r="K136" s="589"/>
      <c r="L136" s="589"/>
      <c r="M136" s="597"/>
    </row>
    <row r="137" spans="1:13" hidden="1">
      <c r="A137" s="576"/>
      <c r="B137" s="578"/>
      <c r="C137" s="578"/>
      <c r="D137" s="593"/>
      <c r="E137" s="595"/>
      <c r="F137" s="600"/>
      <c r="G137" s="469"/>
      <c r="H137" s="627"/>
      <c r="I137" s="589"/>
      <c r="J137" s="621"/>
      <c r="K137" s="589"/>
      <c r="L137" s="589"/>
      <c r="M137" s="597"/>
    </row>
    <row r="138" spans="1:13" ht="15.75" hidden="1" thickBot="1">
      <c r="A138" s="576"/>
      <c r="B138" s="578"/>
      <c r="C138" s="578"/>
      <c r="D138" s="593"/>
      <c r="E138" s="595"/>
      <c r="F138" s="600"/>
      <c r="G138" s="469"/>
      <c r="H138" s="628"/>
      <c r="I138" s="589"/>
      <c r="J138" s="622"/>
      <c r="K138" s="589"/>
      <c r="L138" s="589"/>
      <c r="M138" s="625"/>
    </row>
    <row r="139" spans="1:13" hidden="1"/>
    <row r="140" spans="1:13" hidden="1"/>
    <row r="141" spans="1:13" hidden="1"/>
    <row r="142" spans="1:13">
      <c r="M142" s="311"/>
    </row>
  </sheetData>
  <mergeCells count="184">
    <mergeCell ref="I129:I138"/>
    <mergeCell ref="J129:J138"/>
    <mergeCell ref="K129:K138"/>
    <mergeCell ref="L129:L138"/>
    <mergeCell ref="M129:M138"/>
    <mergeCell ref="L119:L128"/>
    <mergeCell ref="M119:M128"/>
    <mergeCell ref="A129:A138"/>
    <mergeCell ref="B129:B138"/>
    <mergeCell ref="C129:C138"/>
    <mergeCell ref="D129:D138"/>
    <mergeCell ref="E129:E138"/>
    <mergeCell ref="F129:F138"/>
    <mergeCell ref="G129:G138"/>
    <mergeCell ref="H129:H138"/>
    <mergeCell ref="F119:F128"/>
    <mergeCell ref="G119:G128"/>
    <mergeCell ref="H119:H128"/>
    <mergeCell ref="I119:I128"/>
    <mergeCell ref="J119:J128"/>
    <mergeCell ref="K119:K128"/>
    <mergeCell ref="I109:I118"/>
    <mergeCell ref="J109:J118"/>
    <mergeCell ref="K109:K118"/>
    <mergeCell ref="L109:L118"/>
    <mergeCell ref="M109:M118"/>
    <mergeCell ref="A119:A128"/>
    <mergeCell ref="B119:B128"/>
    <mergeCell ref="C119:C128"/>
    <mergeCell ref="D119:D128"/>
    <mergeCell ref="E119:E128"/>
    <mergeCell ref="L99:L108"/>
    <mergeCell ref="M99:M108"/>
    <mergeCell ref="A109:A118"/>
    <mergeCell ref="B109:B118"/>
    <mergeCell ref="C109:C118"/>
    <mergeCell ref="D109:D118"/>
    <mergeCell ref="E109:E118"/>
    <mergeCell ref="F109:F118"/>
    <mergeCell ref="G109:G118"/>
    <mergeCell ref="H109:H118"/>
    <mergeCell ref="F99:F108"/>
    <mergeCell ref="G99:G108"/>
    <mergeCell ref="H99:H108"/>
    <mergeCell ref="I99:I108"/>
    <mergeCell ref="J99:J108"/>
    <mergeCell ref="K99:K108"/>
    <mergeCell ref="I89:I98"/>
    <mergeCell ref="J89:J98"/>
    <mergeCell ref="K89:K98"/>
    <mergeCell ref="L89:L98"/>
    <mergeCell ref="M89:M98"/>
    <mergeCell ref="A99:A108"/>
    <mergeCell ref="B99:B108"/>
    <mergeCell ref="C99:C108"/>
    <mergeCell ref="D99:D108"/>
    <mergeCell ref="E99:E108"/>
    <mergeCell ref="L79:L88"/>
    <mergeCell ref="M79:M88"/>
    <mergeCell ref="A89:A98"/>
    <mergeCell ref="B89:B98"/>
    <mergeCell ref="C89:C98"/>
    <mergeCell ref="D89:D98"/>
    <mergeCell ref="E89:E98"/>
    <mergeCell ref="F89:F98"/>
    <mergeCell ref="G89:G98"/>
    <mergeCell ref="H89:H98"/>
    <mergeCell ref="F79:F88"/>
    <mergeCell ref="G79:G88"/>
    <mergeCell ref="H79:H88"/>
    <mergeCell ref="I79:I88"/>
    <mergeCell ref="J79:J88"/>
    <mergeCell ref="K79:K88"/>
    <mergeCell ref="I69:I78"/>
    <mergeCell ref="J69:J78"/>
    <mergeCell ref="K69:K78"/>
    <mergeCell ref="L69:L78"/>
    <mergeCell ref="M69:M78"/>
    <mergeCell ref="A79:A88"/>
    <mergeCell ref="B79:B88"/>
    <mergeCell ref="C79:C88"/>
    <mergeCell ref="D79:D88"/>
    <mergeCell ref="E79:E88"/>
    <mergeCell ref="L59:L68"/>
    <mergeCell ref="M59:M68"/>
    <mergeCell ref="A69:A78"/>
    <mergeCell ref="B69:B78"/>
    <mergeCell ref="C69:C78"/>
    <mergeCell ref="D69:D78"/>
    <mergeCell ref="E69:E78"/>
    <mergeCell ref="F69:F78"/>
    <mergeCell ref="G69:G78"/>
    <mergeCell ref="H69:H78"/>
    <mergeCell ref="F59:F68"/>
    <mergeCell ref="G59:G68"/>
    <mergeCell ref="H59:H68"/>
    <mergeCell ref="I59:I68"/>
    <mergeCell ref="J59:J68"/>
    <mergeCell ref="K59:K68"/>
    <mergeCell ref="I49:I58"/>
    <mergeCell ref="J49:J58"/>
    <mergeCell ref="K49:K58"/>
    <mergeCell ref="L49:L58"/>
    <mergeCell ref="M49:M58"/>
    <mergeCell ref="A59:A68"/>
    <mergeCell ref="B59:B68"/>
    <mergeCell ref="C59:C68"/>
    <mergeCell ref="D59:D68"/>
    <mergeCell ref="E59:E68"/>
    <mergeCell ref="L39:L48"/>
    <mergeCell ref="M39:M48"/>
    <mergeCell ref="A49:A58"/>
    <mergeCell ref="B49:B58"/>
    <mergeCell ref="C49:C58"/>
    <mergeCell ref="D49:D58"/>
    <mergeCell ref="E49:E58"/>
    <mergeCell ref="F49:F58"/>
    <mergeCell ref="G49:G58"/>
    <mergeCell ref="H49:H58"/>
    <mergeCell ref="F39:F48"/>
    <mergeCell ref="G39:G48"/>
    <mergeCell ref="H39:H48"/>
    <mergeCell ref="I39:I48"/>
    <mergeCell ref="J39:J48"/>
    <mergeCell ref="K39:K48"/>
    <mergeCell ref="I29:I38"/>
    <mergeCell ref="J29:J38"/>
    <mergeCell ref="K29:K38"/>
    <mergeCell ref="L29:L38"/>
    <mergeCell ref="M29:M38"/>
    <mergeCell ref="A39:A48"/>
    <mergeCell ref="B39:B48"/>
    <mergeCell ref="C39:C48"/>
    <mergeCell ref="D39:D48"/>
    <mergeCell ref="E39:E48"/>
    <mergeCell ref="L19:L28"/>
    <mergeCell ref="M19:M28"/>
    <mergeCell ref="A29:A38"/>
    <mergeCell ref="B29:B38"/>
    <mergeCell ref="C29:C38"/>
    <mergeCell ref="D29:D38"/>
    <mergeCell ref="E29:E38"/>
    <mergeCell ref="F29:F38"/>
    <mergeCell ref="G29:G38"/>
    <mergeCell ref="H29:H38"/>
    <mergeCell ref="F19:F28"/>
    <mergeCell ref="G19:G28"/>
    <mergeCell ref="H19:H28"/>
    <mergeCell ref="I19:I28"/>
    <mergeCell ref="J19:J28"/>
    <mergeCell ref="K19:K28"/>
    <mergeCell ref="I9:I18"/>
    <mergeCell ref="J9:J18"/>
    <mergeCell ref="K9:K18"/>
    <mergeCell ref="L9:L18"/>
    <mergeCell ref="M9:M18"/>
    <mergeCell ref="A19:A28"/>
    <mergeCell ref="B19:B28"/>
    <mergeCell ref="C19:C28"/>
    <mergeCell ref="D19:D28"/>
    <mergeCell ref="E19:E28"/>
    <mergeCell ref="M6:M7"/>
    <mergeCell ref="A8:G8"/>
    <mergeCell ref="A9:A18"/>
    <mergeCell ref="B9:B18"/>
    <mergeCell ref="C9:C18"/>
    <mergeCell ref="D9:D18"/>
    <mergeCell ref="E9:E18"/>
    <mergeCell ref="F9:F18"/>
    <mergeCell ref="G9:G18"/>
    <mergeCell ref="H9:H18"/>
    <mergeCell ref="A6:C6"/>
    <mergeCell ref="D6:F6"/>
    <mergeCell ref="G6:G7"/>
    <mergeCell ref="H6:H7"/>
    <mergeCell ref="I6:J6"/>
    <mergeCell ref="K6:L6"/>
    <mergeCell ref="C1:L2"/>
    <mergeCell ref="A3:B3"/>
    <mergeCell ref="C3:M3"/>
    <mergeCell ref="A4:B4"/>
    <mergeCell ref="C4:M4"/>
    <mergeCell ref="A5:B5"/>
    <mergeCell ref="C5:M5"/>
  </mergeCells>
  <conditionalFormatting sqref="A6:B6">
    <cfRule type="containsText" dxfId="31" priority="23" operator="containsText" text="3- Moderado">
      <formula>NOT(ISERROR(SEARCH("3- Moderado",A6)))</formula>
    </cfRule>
    <cfRule type="containsText" dxfId="30" priority="24" operator="containsText" text="6- Moderado">
      <formula>NOT(ISERROR(SEARCH("6- Moderado",A6)))</formula>
    </cfRule>
    <cfRule type="containsText" dxfId="29" priority="25" operator="containsText" text="4- Moderado">
      <formula>NOT(ISERROR(SEARCH("4- Moderado",A6)))</formula>
    </cfRule>
    <cfRule type="containsText" dxfId="28" priority="26" operator="containsText" text="3- Bajo">
      <formula>NOT(ISERROR(SEARCH("3- Bajo",A6)))</formula>
    </cfRule>
    <cfRule type="containsText" dxfId="27" priority="27" operator="containsText" text="4- Bajo">
      <formula>NOT(ISERROR(SEARCH("4- Bajo",A6)))</formula>
    </cfRule>
    <cfRule type="containsText" dxfId="26" priority="28" operator="containsText" text="1- Bajo">
      <formula>NOT(ISERROR(SEARCH("1- Bajo",A6)))</formula>
    </cfRule>
  </conditionalFormatting>
  <conditionalFormatting sqref="A9:E9 A19:E19 A29:E29 A39:E39 A49:E49 A59:E59 A69:E69 A79:E79 A89:E89 A99:E99 A109:E109 A119:E119 A129:E12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7:F7">
    <cfRule type="containsText" dxfId="16" priority="11" operator="containsText" text="3- Moderado">
      <formula>NOT(ISERROR(SEARCH("3- Moderado",C7)))</formula>
    </cfRule>
    <cfRule type="containsText" dxfId="15" priority="12" operator="containsText" text="6- Moderado">
      <formula>NOT(ISERROR(SEARCH("6- Moderado",C7)))</formula>
    </cfRule>
    <cfRule type="containsText" dxfId="14" priority="13" operator="containsText" text="4- Moderado">
      <formula>NOT(ISERROR(SEARCH("4- Moderado",C7)))</formula>
    </cfRule>
    <cfRule type="containsText" dxfId="19" priority="14" operator="containsText" text="3- Bajo">
      <formula>NOT(ISERROR(SEARCH("3- Bajo",C7)))</formula>
    </cfRule>
    <cfRule type="containsText" dxfId="18" priority="15" operator="containsText" text="4- Bajo">
      <formula>NOT(ISERROR(SEARCH("4- Bajo",C7)))</formula>
    </cfRule>
    <cfRule type="containsText" dxfId="17" priority="16" operator="containsText" text="1- Bajo">
      <formula>NOT(ISERROR(SEARCH("1- Bajo",C7)))</formula>
    </cfRule>
  </conditionalFormatting>
  <conditionalFormatting sqref="D9:D138">
    <cfRule type="containsText" dxfId="13" priority="5" operator="containsText" text="Muy Alta">
      <formula>NOT(ISERROR(SEARCH("Muy Alta",D9)))</formula>
    </cfRule>
    <cfRule type="containsText" dxfId="12" priority="6" operator="containsText" text="Alta">
      <formula>NOT(ISERROR(SEARCH("Alta",D9)))</formula>
    </cfRule>
    <cfRule type="containsText" dxfId="11" priority="7" operator="containsText" text="Baja">
      <formula>NOT(ISERROR(SEARCH("Baja",D9)))</formula>
    </cfRule>
    <cfRule type="containsText" dxfId="10" priority="8" operator="containsText" text="Muy Baja">
      <formula>NOT(ISERROR(SEARCH("Muy Baja",D9)))</formula>
    </cfRule>
    <cfRule type="containsText" dxfId="9" priority="10" operator="containsText" text="Media">
      <formula>NOT(ISERROR(SEARCH("Media",D9)))</formula>
    </cfRule>
  </conditionalFormatting>
  <conditionalFormatting sqref="E9:E138">
    <cfRule type="containsText" dxfId="7" priority="1" operator="containsText" text="Catastrófico">
      <formula>NOT(ISERROR(SEARCH("Catastrófico",E9)))</formula>
    </cfRule>
    <cfRule type="containsText" dxfId="6" priority="2" operator="containsText" text="Mayor">
      <formula>NOT(ISERROR(SEARCH("Mayor",E9)))</formula>
    </cfRule>
    <cfRule type="containsText" dxfId="5" priority="3" operator="containsText" text="Menor">
      <formula>NOT(ISERROR(SEARCH("Menor",E9)))</formula>
    </cfRule>
    <cfRule type="containsText" dxfId="8" priority="4" operator="containsText" text="Leve">
      <formula>NOT(ISERROR(SEARCH("Leve",E9)))</formula>
    </cfRule>
  </conditionalFormatting>
  <conditionalFormatting sqref="E9:F138">
    <cfRule type="containsText" dxfId="4" priority="9" operator="containsText" text="Moderado">
      <formula>NOT(ISERROR(SEARCH("Moderado",E9)))</formula>
    </cfRule>
  </conditionalFormatting>
  <conditionalFormatting sqref="F9:F138">
    <cfRule type="containsText" dxfId="3" priority="29" operator="containsText" text="Bajo">
      <formula>NOT(ISERROR(SEARCH("Bajo",F9)))</formula>
    </cfRule>
    <cfRule type="containsText" dxfId="2" priority="30" operator="containsText" text="Moderado">
      <formula>NOT(ISERROR(SEARCH("Moderado",F9)))</formula>
    </cfRule>
    <cfRule type="containsText" dxfId="1" priority="31" operator="containsText" text="Alto">
      <formula>NOT(ISERROR(SEARCH("Alto",F9)))</formula>
    </cfRule>
    <cfRule type="containsText" dxfId="0" priority="32" operator="containsText" text="Extremo">
      <formula>NOT(ISERROR(SEARCH("Extremo",F9)))</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2CAA6F19-430A-4164-8DB8-38CD157016DA}"/>
    <dataValidation allowBlank="1" showInputMessage="1" showErrorMessage="1" prompt="Describir las actividades que se van a desarrollar para el proyecto" sqref="H6" xr:uid="{BE6E9C68-B453-45F9-8199-0ACC395A5A33}"/>
    <dataValidation allowBlank="1" showInputMessage="1" showErrorMessage="1" prompt="Seleccionar si el responsable es el responsable de las acciones es el nivel central" sqref="I6:I7" xr:uid="{CF53B12F-B983-4B61-85ED-E7C2283782B9}"/>
    <dataValidation allowBlank="1" showInputMessage="1" showErrorMessage="1" prompt="seleccionar si el responsable de ejecutar las acciones es el nivel central" sqref="J7" xr:uid="{74DF1924-2809-4144-84AE-C2FF6BBE98AF}"/>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695D986-B3F2-4AF1-A43C-9FEA6047F404}">
          <x14:formula1>
            <xm:f>'9- Matriz de Calor '!$S$8:$S$11</xm:f>
          </x14:formula1>
          <xm:sqref>G9:G138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30A2CB-801F-44FD-9117-0E7CEDA9B3FE}">
  <ds:schemaRefs>
    <ds:schemaRef ds:uri="http://schemas.microsoft.com/sharepoint/v3/contenttype/forms"/>
  </ds:schemaRefs>
</ds:datastoreItem>
</file>

<file path=customXml/itemProps2.xml><?xml version="1.0" encoding="utf-8"?>
<ds:datastoreItem xmlns:ds="http://schemas.openxmlformats.org/officeDocument/2006/customXml" ds:itemID="{B6EC6F9A-18E8-4642-BE0E-32FF9D3E28E0}">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20B78EB6-7B37-42F6-A554-25DEC59602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vt:lpstr>
      <vt:lpstr>Seguimiento 4 Trim</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Alonso Urrea Gonzalez</cp:lastModifiedBy>
  <cp:revision/>
  <dcterms:created xsi:type="dcterms:W3CDTF">2021-04-16T16:11:31Z</dcterms:created>
  <dcterms:modified xsi:type="dcterms:W3CDTF">2024-11-07T21:26:30Z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0x010100F8BF5341F33FD841A1290077EA2FF5AF</vt:lpwstr>
  </property>
</Properties>
</file>